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fs-d\dfs\home\d1683\BAuA_Sicherung\Windows10\Save\Z4b - Beschaffung\01.1 Bestellungen\2026\742540\"/>
    </mc:Choice>
  </mc:AlternateContent>
  <xr:revisionPtr revIDLastSave="0" documentId="13_ncr:1_{B46681C7-B348-4520-92AC-97DF778BC977}" xr6:coauthVersionLast="47" xr6:coauthVersionMax="47" xr10:uidLastSave="{00000000-0000-0000-0000-000000000000}"/>
  <bookViews>
    <workbookView xWindow="28680" yWindow="1140" windowWidth="29040" windowHeight="15720" firstSheet="1" activeTab="1" xr2:uid="{00000000-000D-0000-FFFF-FFFF00000000}"/>
  </bookViews>
  <sheets>
    <sheet name="Textquellen" sheetId="2" state="hidden" r:id="rId1"/>
    <sheet name="Matrix_HPLC" sheetId="5" r:id="rId2"/>
  </sheets>
  <definedNames>
    <definedName name="_xlnm.Print_Titles" localSheetId="1">Matrix_HPLC!$1:$7</definedName>
    <definedName name="Entscheidungskriterium">Textquellen!$D$2:$D$3</definedName>
    <definedName name="Schwankungsbereich">Textquellen!$B$2:$B$11</definedName>
    <definedName name="Skalierungsfaktor">Textquellen!$C$2:$C$6</definedName>
    <definedName name="Verfahrensarten">Textquellen!$A$2:$A$7</definedName>
  </definedNames>
  <calcPr calcId="191029" iterateCount="10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9" i="5" l="1"/>
  <c r="G13" i="5"/>
  <c r="H56" i="5"/>
  <c r="G46" i="5"/>
  <c r="G47" i="5"/>
  <c r="F49" i="5" l="1"/>
  <c r="H44" i="5"/>
  <c r="H8" i="5"/>
  <c r="G38" i="5"/>
  <c r="G56" i="5"/>
  <c r="G49" i="5"/>
  <c r="F56" i="5"/>
  <c r="D56" i="5"/>
  <c r="D49" i="5"/>
  <c r="D8" i="5"/>
  <c r="F44" i="5" l="1"/>
  <c r="G41" i="5"/>
  <c r="G44" i="5"/>
  <c r="G39" i="5" l="1"/>
  <c r="G36" i="5" l="1"/>
  <c r="G34" i="5" l="1"/>
  <c r="G32" i="5" l="1"/>
  <c r="G30" i="5" l="1"/>
  <c r="G28" i="5" l="1"/>
  <c r="G27" i="5" l="1"/>
  <c r="G24" i="5" l="1"/>
  <c r="G21" i="5" l="1"/>
  <c r="D44" i="5"/>
  <c r="G15" i="5" l="1"/>
  <c r="H6" i="5"/>
  <c r="F8" i="5" l="1"/>
  <c r="G8" i="5"/>
  <c r="G6"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Sehlhorst, Michael</author>
  </authors>
  <commentList>
    <comment ref="I7" authorId="0" shapeId="0" xr:uid="{00000000-0006-0000-0100-000001000000}">
      <text>
        <r>
          <rPr>
            <b/>
            <sz val="9"/>
            <color indexed="81"/>
            <rFont val="Tahoma"/>
            <family val="2"/>
          </rPr>
          <t>Sehlhorst, Michael:</t>
        </r>
        <r>
          <rPr>
            <sz val="9"/>
            <color indexed="81"/>
            <rFont val="Tahoma"/>
            <family val="2"/>
          </rPr>
          <t xml:space="preserve">
Bezug auf Abschnitte anpassen</t>
        </r>
      </text>
    </comment>
  </commentList>
</comments>
</file>

<file path=xl/sharedStrings.xml><?xml version="1.0" encoding="utf-8"?>
<sst xmlns="http://schemas.openxmlformats.org/spreadsheetml/2006/main" count="207" uniqueCount="160">
  <si>
    <t>Leistung</t>
  </si>
  <si>
    <t>Freihändige Vergabe (National)</t>
  </si>
  <si>
    <t>Menü Verfahrensarten</t>
  </si>
  <si>
    <t>Menü Schwankungsbereich</t>
  </si>
  <si>
    <t>Skalierungsfaktor</t>
  </si>
  <si>
    <t>Entscheidungskriterium</t>
  </si>
  <si>
    <t>Preis</t>
  </si>
  <si>
    <t>Öffentliche Ausschreibung 
(National)</t>
  </si>
  <si>
    <t>Beschränkte Ausschreibung 
(National)</t>
  </si>
  <si>
    <t>Offenes Verfahren 
(EU-weit)</t>
  </si>
  <si>
    <t>Nichtoffenes Verfahren 
(EU-weit)</t>
  </si>
  <si>
    <t>Verhandlungsverfahren 
(EU-weit)</t>
  </si>
  <si>
    <t>Erwartungshaltung</t>
  </si>
  <si>
    <t>Kriterium</t>
  </si>
  <si>
    <t>Typ</t>
  </si>
  <si>
    <t>Beschreibung</t>
  </si>
  <si>
    <t>Gewichtung (G)</t>
  </si>
  <si>
    <t>Mindest-
punktzahl</t>
  </si>
  <si>
    <t>A-Kriterium
erfüllt</t>
  </si>
  <si>
    <t>Bezug zu LB</t>
  </si>
  <si>
    <t>KG 4: Optionale Leistungen</t>
  </si>
  <si>
    <t>Vergebene Punkte (P)</t>
  </si>
  <si>
    <t>P x G</t>
  </si>
  <si>
    <t xml:space="preserve">  Bemerkungen</t>
  </si>
  <si>
    <t>KG1: Anforderungen HPLC</t>
  </si>
  <si>
    <t>KG 2: Anforderungen Geräterechner (PC)</t>
  </si>
  <si>
    <t>KG 3: Anforderungen Gesamtsystem</t>
  </si>
  <si>
    <t>2 Punkte</t>
  </si>
  <si>
    <t>5 Punkte</t>
  </si>
  <si>
    <t>10 Punkte</t>
  </si>
  <si>
    <t>A</t>
  </si>
  <si>
    <t>Legende:
A = Ausschlusskriterium (keine Punktevergabe, sondern erfüllt oder nicht erfüllt)
B = Bewertung
KG = Kriteriengruppe
K = Kriterium
Hinweis: Die Skala der Wertungspunkte reicht von 2 bis 10.</t>
  </si>
  <si>
    <t>K 1.1</t>
  </si>
  <si>
    <t>K 1.2</t>
  </si>
  <si>
    <t>Die HPLC ist als Niederdruckgradientensystem mit quarternärer Pumpe ausgelegt.</t>
  </si>
  <si>
    <t>K 1.3</t>
  </si>
  <si>
    <t>B</t>
  </si>
  <si>
    <t>K 1.4</t>
  </si>
  <si>
    <t>K 1.5</t>
  </si>
  <si>
    <t>Der Pumpendruck beträgt mindestens 600 bar und die Pumpe ist pulsationsarm ausgelegt.</t>
  </si>
  <si>
    <t>K 1.6</t>
  </si>
  <si>
    <t>Der Pumpendruck liegt bei 700 bar oder darüber.</t>
  </si>
  <si>
    <t>Der Fördervolumenstrom der Pumpe beträgt mindestens 5 ml/min.</t>
  </si>
  <si>
    <t>K 1.7</t>
  </si>
  <si>
    <t>Im Fördervolumenstrombereich von 0,01 ml/min bis mindestens 2 ml/min beträgt der Arbeitsdruck mindestens 600 bar.</t>
  </si>
  <si>
    <t>K 1.8</t>
  </si>
  <si>
    <t>Im Fördervolumenstrombereich von 2 ml/min bis mindestens 5 ml/min beträgt der Arbeitsdruck mindestens 300 bar.</t>
  </si>
  <si>
    <t>K 1.9</t>
  </si>
  <si>
    <t>K 1.10</t>
  </si>
  <si>
    <t>Die Pumpe ist mit einer automatischen Hinterkolbenspülung ausgestattet.</t>
  </si>
  <si>
    <t>K 1.11</t>
  </si>
  <si>
    <t>K 1.12</t>
  </si>
  <si>
    <t>Für Alternativen zu statischem Mischer</t>
  </si>
  <si>
    <t>Statischer Mischer mit einem festen Mischvolumen</t>
  </si>
  <si>
    <t>Statischer Mischer mit mehr als einem festen Mischvolumen</t>
  </si>
  <si>
    <t>K 1.13</t>
  </si>
  <si>
    <t>K 1.14</t>
  </si>
  <si>
    <t>Der Solvent Organizer muss über mindestens 4 Anschlüsse verfügen, die mit dem Degasser verbunden sind.</t>
  </si>
  <si>
    <t>K 1.15</t>
  </si>
  <si>
    <t>Der Solvent Organizer sollte 3 x 2,5 Liter Lösemittelflaschen (14 cm Durchmesser) aufnehmen können, mindestens jedoch 2 x 2,5 Liter.</t>
  </si>
  <si>
    <t>ab 3 Flaschen à 2,5 Liter</t>
  </si>
  <si>
    <t>2 Flaschen à 2,5 Liter</t>
  </si>
  <si>
    <t>K 1.16</t>
  </si>
  <si>
    <t>K 1.17</t>
  </si>
  <si>
    <t>K 1.18</t>
  </si>
  <si>
    <t>K 1.19</t>
  </si>
  <si>
    <t>K 1.20</t>
  </si>
  <si>
    <t>Der Online-Degasser muss über mindestens 4 Kanäle verfügen. Die Flussrate pro Kanal muss mindestens 5 ml/min betragen.</t>
  </si>
  <si>
    <t>Es muss ein automatischer Probengeber (Autosampler) vorhanden sein.</t>
  </si>
  <si>
    <t>Der Autosampler sollte temperierbar sein.</t>
  </si>
  <si>
    <t>Der Autosampler verfügt über mindestens 100 Stellplätze für vorzugsweise 1,5 ml Vials.</t>
  </si>
  <si>
    <t>Probenaufgabe mittels Schleifeninjektion</t>
  </si>
  <si>
    <t>Probenaufgabe mittels Direktinjektion</t>
  </si>
  <si>
    <t>K 1.21</t>
  </si>
  <si>
    <t>Mindestens 100 Stellplätze für 1,5 ml Probenvials</t>
  </si>
  <si>
    <t>Injektionsvolumen liegt zwischen 0,1 µl und 50 µl.</t>
  </si>
  <si>
    <t>Injektionsvolumen liegt zwischen 0,1 µl und 100 µl.</t>
  </si>
  <si>
    <t>K 1.22</t>
  </si>
  <si>
    <t>K 1.23</t>
  </si>
  <si>
    <t>K 1.24</t>
  </si>
  <si>
    <t>K 1.25</t>
  </si>
  <si>
    <t>Der DAD sollte über 1024 Dioden verfügen.</t>
  </si>
  <si>
    <t>DAD verfügt über 512 – 1023 Dioden</t>
  </si>
  <si>
    <t>K 1.26</t>
  </si>
  <si>
    <t>K 1.27</t>
  </si>
  <si>
    <t>K 1.28</t>
  </si>
  <si>
    <t>K 1.30</t>
  </si>
  <si>
    <t>K 1.29</t>
  </si>
  <si>
    <t>Simultane Messung von 2 bis 3 Wellenlängenpaaren</t>
  </si>
  <si>
    <t>K 1.31</t>
  </si>
  <si>
    <t>K 1.32</t>
  </si>
  <si>
    <t>Zusätzliche Auswertesoftware inkl. Lizenz für mindestens einen weiteren Arbeitsplatz</t>
  </si>
  <si>
    <t>Die Auswertesoftware ermöglicht ein Datenexport nach MS-Excel.</t>
  </si>
  <si>
    <t>Temperierbarer Säulenofen für 6 analytische Säulen (250 mm) inkl. Bypass. Schaltventile sind vorhanden.</t>
  </si>
  <si>
    <t>Windows 11-basiert</t>
  </si>
  <si>
    <t>andere Windows-Versionen als Windows 11</t>
  </si>
  <si>
    <t>Als Monitor ist ein 27 Zoll TFT-Bildschirm anzubieten.</t>
  </si>
  <si>
    <t>K 3.1</t>
  </si>
  <si>
    <t>K 2.1</t>
  </si>
  <si>
    <t>K 2.2</t>
  </si>
  <si>
    <t>K 3.2</t>
  </si>
  <si>
    <t>K 3.3</t>
  </si>
  <si>
    <t>Der Ort der zuständigen Service-Niederlassung ist zu nennen.</t>
  </si>
  <si>
    <t>Die Dauer der garantierten Verfügbarkeit von Ersatzteilen und gerätespezifischen Verbrauchmaterialien ist anzugeben.</t>
  </si>
  <si>
    <t>K 4.1</t>
  </si>
  <si>
    <t>Wartungsvertrag für eine jährliche Wartung inkl. Nebenkosten (z.B. Spesen, Reisekosten, etc.).</t>
  </si>
  <si>
    <t>Alle flüssigkeitsführenden Komponenten sind korrosions- (pH 2 – 12) und lösemittelbeständig (HPLC-typische Lösemittel).</t>
  </si>
  <si>
    <t>Der Pumpendruck liegt im Bereich 600 bar bis unter 650 bar.</t>
  </si>
  <si>
    <t>Der Pumpendruck liegt im Bereich 650 bar bis unter 700 bar.</t>
  </si>
  <si>
    <t>Das System verfügt über einen Mischer oder eine Mischkammer. Der Mischer ist auf den maximalen Pumpendruck ausgelegt.</t>
  </si>
  <si>
    <t>Temperierbarer Autosampler im Bereich von 10 °C bis 30°C.</t>
  </si>
  <si>
    <t>Temperierbarer Autosampler im Bereich von 5 °C bis 40°C.</t>
  </si>
  <si>
    <t>Die Probenaufgabe soll nach dem Direktinjektionsprinzip mittels Autosampler erfolgen (Schleifeninjektion optional).</t>
  </si>
  <si>
    <t>Injektionsvolumen liegt zwischen 0,1 µl und größer 200 µl.</t>
  </si>
  <si>
    <t>Der Säulenofen sollte möglichst bis zu 6 analytische Säulen (inkl. Bypass) mit einer Säulenlänge von mindestens 250 mm aufnehmen können, über eine aktive Temperierung von Raumtemperatur (20°C) bis 80°C verfügen und in der Softwaresteuerung über ein Säulenmanagement System verfügen. Ein Säulenschaltventil für die entsprechende Anzahl von Säulen (inkl. Bypass) ist hierbei Voraussetzung.</t>
  </si>
  <si>
    <t>DAD verfügt über 1024 oder mehr  Dioden</t>
  </si>
  <si>
    <t>Die Empfindlichkeit des Fluoreszenzdetektors, gemessen am Signal-Rausch-Verhältnis des Raman-Peaks von Wasser nach ASTM, ist möglichst 2000 oder höher.</t>
  </si>
  <si>
    <t>Signal-Rausch-Verhältnis des Raman-Peaks von Wasser &lt; 500</t>
  </si>
  <si>
    <t>Signal-Rausch-Verhältnis des Raman-Peaks von Wasser 500 bis &lt; 2000</t>
  </si>
  <si>
    <t>Signal-Rausch-Verhältnis des Raman-Peaks von Wasser 2000 oder höher</t>
  </si>
  <si>
    <t>Messung 1 Wellenlängenpaar</t>
  </si>
  <si>
    <t>Simultane Messung von mindestens 4 Wellenlängenpaaren</t>
  </si>
  <si>
    <t>Zusätzliche Auswertesoftware inkl. Lizenzen für 2 weitere Arbeitsplätze</t>
  </si>
  <si>
    <t>Zusätzliche Auswertesoftware inkl. Lizenzen für 3 weitere Arbeitsplätze</t>
  </si>
  <si>
    <t>Das System hat eine Leckageerkennung an folgenden Modulen: Pumpe, Autosampler, Säulenofen, Detektoren.</t>
  </si>
  <si>
    <t>Der Autosampler verfügt über mindestens 100 Stellplätze für Vials im Bereich von 1 ml bis 2 ml Volumen.</t>
  </si>
  <si>
    <t>Mindestens 100 Stellplätze für andere als 1,5 ml Probenvials</t>
  </si>
  <si>
    <t>Temperierbarer Säulenofen für 6 analytische Säulen (250 mm und/oder 300 mm) inkl. Bypass. Schaltventile sind vorhanden</t>
  </si>
  <si>
    <t>Temperierbarer Säulenofen für 4 analytische Säulen (250 mm) inkl. Bypass. Schaltventile sind vorhanden.</t>
  </si>
  <si>
    <t>Der Mischer sollte statisch sein, für analytische Anwendung ausgelegt sein und möglichst über mehrere wählbare Volumina verfügen.</t>
  </si>
  <si>
    <t>Der Solvent Organizer kann mindestens 2 x 2,5 Liter Lösemittelflaschen (14 cm Durchmesser) aufnehmen.</t>
  </si>
  <si>
    <t xml:space="preserve">Das minimale Injektionsvolumen beträgt 0,1 µl. </t>
  </si>
  <si>
    <t>Das Injektionsvolumen liegt vorzugsweise im Bereich zwischen 0,1 µl und 50 µl.</t>
  </si>
  <si>
    <t>Der Säulenofen verfügt über Platz für mindestens 4 analytische Säulen (inkl. Bypass) mit einer Säulenlänge von 250 mm Länge und über eine aktive Temperierung von Raumtemperatur (20°C) bis 80°C. Es muss ein Säulenschaltventil inkl. Softwaresteuerung für die entsprechende Anzahl von Säulen (inkl. Bypass) vorhanden sein.</t>
  </si>
  <si>
    <t>Die Auswertesoftware soll die Möglichkeit bieten, neben dem Arbeitsplatzrechner der HPLC an bis zu drei weiteren Arbeitsplätzen (stand-alone; ohne Zugriff auf die HPLC) die Analysedaten auszuwerten.</t>
  </si>
  <si>
    <t>Es wird eine Bedienungsanleitung in deutscher oder englischer Sprache für alle Anlagenkomponenten mitgeliefert (Hardcopy und/oder pdf auf Datenträger).</t>
  </si>
  <si>
    <t>K 3.4</t>
  </si>
  <si>
    <t>K 3.5</t>
  </si>
  <si>
    <t>Der Pumpendruck sollte 700 bar oder mehr betragen.</t>
  </si>
  <si>
    <t>Der DAD verfügt über eine analytische Messzelle mit einem Volumen von ca. 10 μl, ist thermostatisiert und deckt einen Wellenlängenbereich von mindestens 190 nm bis 800 nm ab. Die Messdaten werden über die Software gespeichert. Der DAD verfügt über eine Deuteriumlampe und eine Wolframlampe (Halogenlampe). Der DAD verfügt über die interne Möglichkeit einer Wellenlängenprüfung (wavelength-check).</t>
  </si>
  <si>
    <t>Der Fluoreszenzdetektor verfügt über eine analytische Messzelle mit einem Volumen von ca. 10 μl, ist thermostatisiert und deckt einen Wellenlängenbereich von mindestens 200 nm bis 750 nm ab. Die Messdaten werden über die Software gespeichert. Der Fluoreszenzdetektor verfügt über die interne Möglichkeit einer Wellenlängenprüfung (wavelength-check; z. B. durch eine Hg-Lampe).</t>
  </si>
  <si>
    <t>Der Fluoreszenzdetektor sollte (ggf. in Verbindung mit einer Software) die Möglichkeit bieten, bis zu vier Wellenlängenpaare (Anregung/Emission) gleichzeitig zu messen.</t>
  </si>
  <si>
    <t>K 2.3</t>
  </si>
  <si>
    <t>K 2.4</t>
  </si>
  <si>
    <t>Microsoft Office LTSC 2024 Professional Plus sollte mit zeitlich unbeschränkter Lizenz enthalten sein.</t>
  </si>
  <si>
    <t>Ein anderes als Microsolft Office LTSC 2024 Professional Plus oder ein zeitlich beschränktes Microsoft-Office-Paket ist installiert.</t>
  </si>
  <si>
    <t>Vorzugsweise ist als Betriebssystem MS Windows 11 Pro mit dem aktuellsten Servicepack anzubieten.</t>
  </si>
  <si>
    <t>Microsoft Office LTSC 2024 Professional Plus ist installiert.</t>
  </si>
  <si>
    <t>24 Monate Garantie nach Komplettinstallation für das Gesamtsystem sind enthalten.</t>
  </si>
  <si>
    <t>Im Angebot ist eine Softwareschulung am Installationsort der HPLC in der BAuA für ca. drei Beschäftigte der BAuA innerhalb eines halben Jahres nach Installation enthalten.</t>
  </si>
  <si>
    <t>Das gesamte System ist vor Ort am Sitz der BAuA in Dortmund zu installieren. Jegliche Hard- und Softwareinstallation, -registrierung bzw. -lizensierung ist im Angebot enthalten. Es erfolgt eine detaillierte Einwei-sung nach der Installation vor Ort.</t>
  </si>
  <si>
    <t>Matrix zur Leistungsbewertung der Angebote für einen HPLC (2026)</t>
  </si>
  <si>
    <t>Die HPLC kann optional nachträglich mit einem Massenspektrometer erweitert werden. Zur Vermeidung von Schnittstellenrisiken sollte das Mas-senspektrometer möglichst vom selben Hersteller stammen wie die Grund-geräte der HPLC (mit Ausnahme des FLD). Grundlage ist ein Single-Quadrupol-MS (Ionenquelle: ESI oder APCI). Das Massenspektrometer kann vollumfänglich mit der gleichen Steuerungs- und Auswertesoftware der HPLC (siehe K 1.29 und K 1.30) bedient werden. Hersteller und Typ eines anschlussfähigen Massenspektrometers (Single-Quadrupol-MS; Io-nenquelle: ESI oder APCI) sind zu benennen. Die Verfügbarkeit eines an-schlussfähigen Massenspektrometers (Single-Quadrupol-MS; Ionenquelle: ESI oder APCI) ist bis Ende des Jahres 2031 zu erwarten.</t>
  </si>
  <si>
    <t xml:space="preserve">Zur Vermeidung von Schnittstellenrisiken sollte das Massenspektrometer möglichst vom selben Hersteller  wie die Grundgeräte der HPLC (mit Ausnahme des FLD) stammen. </t>
  </si>
  <si>
    <t>Massenspektrometer stammt von einem anderen Hersteller.</t>
  </si>
  <si>
    <t>Massenspektrometer stammt vom selben Hersteller.</t>
  </si>
  <si>
    <t>Alle HPLC-Systemkomponenten (Pumpe, Autosampler, Säulenofen, Detektoren, Säulenschaltung, etc.) werden über eine benutzerfreundliche Software gesteuert (gilt auch für K 1.4). Die Sprache der Benutzeroberfläche der Software muss Deutsch oder Englisch sein. Die Steuerungssoftware sowie die Auswertesoftware sind auf einem PC installiert, der an die HPLC angeschlossen ist. Sämtliche notwendige Steuerungsmodule (Sys-temcontroller, PC-Interfaces oder Kommunikationsmodule) zwischen PC und HPLC sind im Angebot enthalten. Der dauerhafte Betrieb der HPLC muss vollständig ohne Internetverbindung möglich sein. Die Bereitstellung von Software-Patches und -aktualisierungen zur Fehlerbehebung und Leistungsverbesserung muss aufgrund fehlender Internetanbindung im Labor über einen physischen Datenträger erfolgen. Darüber hinaus muss die Auswertesoftware auf mindestens einem weiteren (vorhandenen) Arbeitsplatzrechner installiert werden (inkl. einer weiteren Lizenz einen für stand-alone Arbeitsplatz).</t>
  </si>
  <si>
    <t>K 3.6</t>
  </si>
  <si>
    <t>Der Bieter beschreibt kurz (max. 1 Seite), welche Maßnahmen das bieten-de Unternehmen ergreift, um ökologische Nachhaltigkeitsaspekte zu berücksichtigen.</t>
  </si>
  <si>
    <t>Der Geräterechner der HPLC muss dem aktuellen IT-Standard entsprechen und für den vollumfänglichen Betrieb der HPLC uneingeschränkt geeignet sein (Steuerung und Auswertung; gilt auch für K 1.4). Das installierte Betriebssystem ist auf die Steuer- und Auswertesoftware abgestimmt. Der dauerhafte Betrieb muss vollständig ohne Internetverbindung möglich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</si>
</sst>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0"/>
      <name val="Arial"/>
    </font>
    <font>
      <b/>
      <sz val="10"/>
      <name val="Arial"/>
      <family val="2"/>
    </font>
    <font>
      <b/>
      <sz val="14"/>
      <name val="Arial"/>
      <family val="2"/>
    </font>
    <font>
      <sz val="10"/>
      <name val="Arial"/>
      <family val="2"/>
    </font>
    <font>
      <b/>
      <sz val="9"/>
      <color indexed="81"/>
      <name val="Tahoma"/>
      <family val="2"/>
    </font>
    <font>
      <sz val="9"/>
      <color indexed="81"/>
      <name val="Tahoma"/>
      <family val="2"/>
    </font>
    <font>
      <sz val="14"/>
      <name val="Arial"/>
      <family val="2"/>
    </font>
    <font>
      <sz val="16"/>
      <name val="Arial"/>
      <family val="2"/>
    </font>
    <font>
      <b/>
      <sz val="16"/>
      <name val="Arial"/>
      <family val="2"/>
    </font>
    <font>
      <sz val="11"/>
      <color theme="1"/>
      <name val="Calibri"/>
      <family val="2"/>
      <scheme val="minor"/>
    </font>
    <font>
      <b/>
      <sz val="11"/>
      <color rgb="FF000000"/>
      <name val="Arial"/>
      <family val="2"/>
    </font>
    <font>
      <sz val="11"/>
      <color rgb="FF000000"/>
      <name val="Arial"/>
      <family val="2"/>
    </font>
    <font>
      <b/>
      <i/>
      <sz val="11"/>
      <color rgb="FF000000"/>
      <name val="Arial"/>
      <family val="2"/>
    </font>
    <font>
      <b/>
      <sz val="20"/>
      <color theme="1"/>
      <name val="Arial"/>
      <family val="2"/>
    </font>
    <font>
      <b/>
      <sz val="14"/>
      <color rgb="FF000000"/>
      <name val="Arial"/>
      <family val="2"/>
    </font>
    <font>
      <sz val="14"/>
      <color rgb="FF000000"/>
      <name val="Arial"/>
      <family val="2"/>
    </font>
    <font>
      <b/>
      <sz val="16"/>
      <color rgb="FF0070C0"/>
      <name val="Arial"/>
      <family val="2"/>
    </font>
    <font>
      <b/>
      <sz val="18"/>
      <color theme="9" tint="-0.249977111117893"/>
      <name val="Arial"/>
      <family val="2"/>
    </font>
    <font>
      <b/>
      <sz val="16"/>
      <color theme="4" tint="-0.249977111117893"/>
      <name val="Arial"/>
      <family val="2"/>
    </font>
    <font>
      <sz val="11"/>
      <color rgb="FF0070C0"/>
      <name val="Arial"/>
      <family val="2"/>
    </font>
    <font>
      <sz val="11"/>
      <color theme="4" tint="-0.249977111117893"/>
      <name val="Arial"/>
      <family val="2"/>
    </font>
    <font>
      <sz val="11"/>
      <name val="Arial"/>
      <family val="2"/>
    </font>
    <font>
      <sz val="8"/>
      <name val="Arial"/>
      <family val="2"/>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6" tint="0.59999389629810485"/>
        <bgColor indexed="64"/>
      </patternFill>
    </fill>
  </fills>
  <borders count="40">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s>
  <cellStyleXfs count="3">
    <xf numFmtId="0" fontId="0" fillId="0" borderId="0"/>
    <xf numFmtId="0" fontId="9" fillId="0" borderId="0"/>
    <xf numFmtId="0" fontId="3" fillId="0" borderId="0" applyProtection="0"/>
  </cellStyleXfs>
  <cellXfs count="120">
    <xf numFmtId="0" fontId="0" fillId="0" borderId="0" xfId="0"/>
    <xf numFmtId="0" fontId="1" fillId="0" borderId="0" xfId="0" applyFont="1"/>
    <xf numFmtId="3" fontId="0" fillId="0" borderId="0" xfId="0" applyNumberFormat="1"/>
    <xf numFmtId="0" fontId="0" fillId="0" borderId="0" xfId="0" applyAlignment="1">
      <alignment wrapText="1"/>
    </xf>
    <xf numFmtId="0" fontId="11" fillId="3" borderId="3" xfId="0" applyFont="1" applyFill="1" applyBorder="1" applyAlignment="1">
      <alignment horizontal="left" vertical="top" wrapText="1"/>
    </xf>
    <xf numFmtId="0" fontId="0" fillId="0" borderId="0" xfId="0" applyAlignment="1">
      <alignment horizontal="center"/>
    </xf>
    <xf numFmtId="0" fontId="10" fillId="2" borderId="2" xfId="0" applyFont="1" applyFill="1" applyBorder="1" applyAlignment="1">
      <alignment horizontal="center" vertical="center"/>
    </xf>
    <xf numFmtId="49" fontId="0" fillId="0" borderId="0" xfId="0" applyNumberFormat="1" applyAlignment="1">
      <alignment horizontal="center"/>
    </xf>
    <xf numFmtId="0" fontId="10" fillId="2" borderId="2" xfId="0"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0" fontId="11" fillId="4" borderId="3" xfId="0" applyFont="1" applyFill="1" applyBorder="1" applyAlignment="1">
      <alignment horizontal="center" vertical="top"/>
    </xf>
    <xf numFmtId="0" fontId="11" fillId="4" borderId="3" xfId="0" applyFont="1" applyFill="1" applyBorder="1" applyAlignment="1">
      <alignment horizontal="left" vertical="top" wrapText="1"/>
    </xf>
    <xf numFmtId="0" fontId="6" fillId="0" borderId="0" xfId="0" applyFont="1" applyAlignment="1">
      <alignment vertical="center"/>
    </xf>
    <xf numFmtId="0" fontId="0" fillId="0" borderId="0" xfId="0" applyAlignment="1">
      <alignment horizontal="center" vertical="center"/>
    </xf>
    <xf numFmtId="0" fontId="13" fillId="0" borderId="0" xfId="0" applyFont="1" applyAlignment="1">
      <alignment vertical="center"/>
    </xf>
    <xf numFmtId="0" fontId="0" fillId="0" borderId="0" xfId="0" applyNumberFormat="1"/>
    <xf numFmtId="0" fontId="14" fillId="5" borderId="6" xfId="0" applyFont="1" applyFill="1" applyBorder="1" applyAlignment="1">
      <alignment vertical="center"/>
    </xf>
    <xf numFmtId="0" fontId="14" fillId="5" borderId="6" xfId="0" applyFont="1" applyFill="1" applyBorder="1" applyAlignment="1">
      <alignment horizontal="center" vertical="center"/>
    </xf>
    <xf numFmtId="0" fontId="16" fillId="5" borderId="6" xfId="0" applyFont="1" applyFill="1" applyBorder="1" applyAlignment="1">
      <alignment horizontal="center" vertical="center"/>
    </xf>
    <xf numFmtId="0" fontId="14" fillId="5" borderId="6" xfId="0" applyNumberFormat="1" applyFont="1" applyFill="1" applyBorder="1" applyAlignment="1">
      <alignment horizontal="center" vertical="center"/>
    </xf>
    <xf numFmtId="0" fontId="18" fillId="5" borderId="6" xfId="0" applyNumberFormat="1" applyFont="1" applyFill="1" applyBorder="1" applyAlignment="1">
      <alignment horizontal="center" vertical="center"/>
    </xf>
    <xf numFmtId="0" fontId="17" fillId="5" borderId="6" xfId="0" applyNumberFormat="1" applyFont="1" applyFill="1" applyBorder="1" applyAlignment="1">
      <alignment horizontal="center" vertical="center"/>
    </xf>
    <xf numFmtId="49" fontId="14" fillId="5" borderId="6" xfId="0" applyNumberFormat="1" applyFont="1" applyFill="1" applyBorder="1" applyAlignment="1">
      <alignment horizontal="center" vertical="center"/>
    </xf>
    <xf numFmtId="0" fontId="0" fillId="0" borderId="0" xfId="0" applyProtection="1">
      <protection locked="0"/>
    </xf>
    <xf numFmtId="0" fontId="6" fillId="0" borderId="0" xfId="0" applyFont="1" applyAlignment="1" applyProtection="1">
      <alignment vertical="center"/>
      <protection locked="0"/>
    </xf>
    <xf numFmtId="0" fontId="2" fillId="5" borderId="7" xfId="0" applyFont="1" applyFill="1" applyBorder="1" applyAlignment="1">
      <alignment horizontal="center" vertical="center"/>
    </xf>
    <xf numFmtId="0" fontId="7" fillId="0" borderId="7" xfId="0" applyFont="1" applyBorder="1" applyAlignment="1">
      <alignment horizontal="center" vertical="center"/>
    </xf>
    <xf numFmtId="0" fontId="13" fillId="0" borderId="0" xfId="0" applyFont="1" applyAlignment="1" applyProtection="1">
      <alignment vertical="center"/>
      <protection locked="0"/>
    </xf>
    <xf numFmtId="0" fontId="0" fillId="0" borderId="0" xfId="0" applyNumberFormat="1" applyProtection="1">
      <protection locked="0"/>
    </xf>
    <xf numFmtId="0" fontId="0" fillId="0" borderId="0" xfId="0" applyAlignment="1" applyProtection="1">
      <alignment horizontal="center"/>
      <protection locked="0"/>
    </xf>
    <xf numFmtId="0" fontId="6" fillId="0" borderId="7" xfId="0" applyFont="1" applyBorder="1" applyAlignment="1">
      <alignment horizontal="center" vertical="center"/>
    </xf>
    <xf numFmtId="0" fontId="11" fillId="4" borderId="12" xfId="0" applyFont="1" applyFill="1" applyBorder="1" applyAlignment="1">
      <alignment horizontal="left" vertical="top"/>
    </xf>
    <xf numFmtId="0" fontId="11" fillId="4" borderId="12" xfId="0" applyFont="1" applyFill="1" applyBorder="1" applyAlignment="1">
      <alignment horizontal="center" vertical="top"/>
    </xf>
    <xf numFmtId="0" fontId="11" fillId="4" borderId="12" xfId="0" applyFont="1" applyFill="1" applyBorder="1" applyAlignment="1">
      <alignment horizontal="left" vertical="top" wrapText="1"/>
    </xf>
    <xf numFmtId="0" fontId="11" fillId="0" borderId="12" xfId="0" applyFont="1" applyFill="1" applyBorder="1" applyAlignment="1" applyProtection="1">
      <alignment horizontal="left" vertical="center" wrapText="1"/>
      <protection locked="0"/>
    </xf>
    <xf numFmtId="0" fontId="14" fillId="5" borderId="8" xfId="0" applyFont="1" applyFill="1" applyBorder="1" applyAlignment="1">
      <alignment vertical="center"/>
    </xf>
    <xf numFmtId="0" fontId="14" fillId="5" borderId="9" xfId="0" applyFont="1" applyFill="1" applyBorder="1" applyAlignment="1" applyProtection="1">
      <alignment vertical="center"/>
      <protection locked="0"/>
    </xf>
    <xf numFmtId="0" fontId="11" fillId="3" borderId="12" xfId="0" applyFont="1" applyFill="1" applyBorder="1" applyAlignment="1">
      <alignment horizontal="left" vertical="top" wrapText="1"/>
    </xf>
    <xf numFmtId="0" fontId="14" fillId="5" borderId="9" xfId="0" applyFont="1" applyFill="1" applyBorder="1" applyAlignment="1">
      <alignment vertical="center"/>
    </xf>
    <xf numFmtId="49" fontId="11" fillId="3" borderId="14" xfId="0" applyNumberFormat="1" applyFont="1" applyFill="1" applyBorder="1" applyAlignment="1">
      <alignment horizontal="center" vertical="top" wrapText="1"/>
    </xf>
    <xf numFmtId="49" fontId="15" fillId="5" borderId="15" xfId="0" applyNumberFormat="1"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 xfId="0" applyFont="1" applyFill="1" applyBorder="1" applyAlignment="1">
      <alignment horizontal="center" vertical="center"/>
    </xf>
    <xf numFmtId="0" fontId="11" fillId="3" borderId="13"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4" fillId="5" borderId="20" xfId="0" applyFont="1" applyFill="1" applyBorder="1" applyAlignment="1">
      <alignment vertical="center"/>
    </xf>
    <xf numFmtId="49" fontId="15" fillId="5" borderId="28" xfId="0" applyNumberFormat="1" applyFont="1" applyFill="1" applyBorder="1" applyAlignment="1">
      <alignment horizontal="center" vertical="center" wrapText="1"/>
    </xf>
    <xf numFmtId="0" fontId="14" fillId="5" borderId="21" xfId="0" applyFont="1" applyFill="1" applyBorder="1" applyAlignment="1" applyProtection="1">
      <alignment vertical="center"/>
      <protection locked="0"/>
    </xf>
    <xf numFmtId="49" fontId="11" fillId="3" borderId="23" xfId="0" applyNumberFormat="1" applyFont="1" applyFill="1" applyBorder="1" applyAlignment="1">
      <alignment horizontal="center" vertical="top" wrapText="1"/>
    </xf>
    <xf numFmtId="0" fontId="11" fillId="0" borderId="24" xfId="0" applyFont="1" applyFill="1" applyBorder="1" applyAlignment="1" applyProtection="1">
      <alignment horizontal="left" vertical="center" wrapText="1"/>
      <protection locked="0"/>
    </xf>
    <xf numFmtId="49" fontId="11" fillId="3" borderId="29" xfId="0" applyNumberFormat="1" applyFont="1" applyFill="1" applyBorder="1" applyAlignment="1">
      <alignment horizontal="center" vertical="top" wrapText="1"/>
    </xf>
    <xf numFmtId="0" fontId="11" fillId="3" borderId="26" xfId="0" applyFont="1" applyFill="1" applyBorder="1" applyAlignment="1">
      <alignment horizontal="left" vertical="top" wrapText="1"/>
    </xf>
    <xf numFmtId="0" fontId="11" fillId="0" borderId="27" xfId="0" applyFont="1" applyFill="1" applyBorder="1" applyAlignment="1" applyProtection="1">
      <alignment horizontal="left" vertical="center" wrapText="1"/>
      <protection locked="0"/>
    </xf>
    <xf numFmtId="0" fontId="11" fillId="4" borderId="23" xfId="0" applyFont="1" applyFill="1" applyBorder="1" applyAlignment="1">
      <alignment horizontal="left" vertical="top"/>
    </xf>
    <xf numFmtId="0" fontId="11" fillId="3" borderId="22" xfId="0" applyFont="1" applyFill="1" applyBorder="1" applyAlignment="1">
      <alignment horizontal="center" vertical="center" wrapText="1"/>
    </xf>
    <xf numFmtId="0" fontId="11" fillId="4" borderId="29" xfId="0" applyFont="1" applyFill="1" applyBorder="1" applyAlignment="1">
      <alignment horizontal="left" vertical="top"/>
    </xf>
    <xf numFmtId="0" fontId="11" fillId="4" borderId="26" xfId="0" applyFont="1" applyFill="1" applyBorder="1" applyAlignment="1">
      <alignment horizontal="center" vertical="top"/>
    </xf>
    <xf numFmtId="0" fontId="11" fillId="4" borderId="26" xfId="0" applyFont="1" applyFill="1" applyBorder="1" applyAlignment="1">
      <alignment horizontal="left" vertical="top" wrapText="1"/>
    </xf>
    <xf numFmtId="0" fontId="11" fillId="3" borderId="26"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4" borderId="26" xfId="0" applyFont="1" applyFill="1" applyBorder="1" applyAlignment="1">
      <alignment horizontal="left" vertical="top"/>
    </xf>
    <xf numFmtId="49" fontId="11" fillId="3" borderId="32" xfId="0" applyNumberFormat="1" applyFont="1" applyFill="1" applyBorder="1" applyAlignment="1">
      <alignment horizontal="center" vertical="top" wrapText="1"/>
    </xf>
    <xf numFmtId="0" fontId="11" fillId="0" borderId="26" xfId="0" applyFont="1" applyFill="1" applyBorder="1" applyAlignment="1" applyProtection="1">
      <alignment horizontal="left" vertical="center" wrapText="1"/>
      <protection locked="0"/>
    </xf>
    <xf numFmtId="0" fontId="12" fillId="3" borderId="26" xfId="0" applyFont="1" applyFill="1" applyBorder="1" applyAlignment="1">
      <alignment horizontal="center" vertical="center" wrapText="1"/>
    </xf>
    <xf numFmtId="0" fontId="11" fillId="3" borderId="26" xfId="0" applyFont="1" applyFill="1" applyBorder="1" applyAlignment="1" applyProtection="1">
      <alignment horizontal="center" vertical="center" wrapText="1"/>
      <protection locked="0"/>
    </xf>
    <xf numFmtId="0" fontId="10" fillId="3" borderId="31" xfId="0" applyFont="1" applyFill="1" applyBorder="1" applyAlignment="1">
      <alignment horizontal="center" vertical="center" wrapText="1"/>
    </xf>
    <xf numFmtId="0" fontId="11" fillId="4" borderId="30" xfId="0" applyFont="1" applyFill="1" applyBorder="1" applyAlignment="1">
      <alignment horizontal="left" vertical="top"/>
    </xf>
    <xf numFmtId="0" fontId="19" fillId="0" borderId="16" xfId="0" applyFont="1" applyBorder="1" applyAlignment="1" applyProtection="1">
      <alignment horizontal="center" vertical="center" wrapText="1"/>
      <protection locked="0"/>
    </xf>
    <xf numFmtId="0" fontId="19" fillId="0" borderId="18" xfId="0" applyFont="1" applyBorder="1" applyAlignment="1" applyProtection="1">
      <alignment horizontal="center" vertical="center" wrapText="1"/>
      <protection locked="0"/>
    </xf>
    <xf numFmtId="0" fontId="11" fillId="4" borderId="12"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20" fillId="0" borderId="12" xfId="0" applyFont="1" applyBorder="1" applyAlignment="1" applyProtection="1">
      <alignment horizontal="center" vertical="center" wrapText="1"/>
      <protection locked="0"/>
    </xf>
    <xf numFmtId="0" fontId="11" fillId="6" borderId="13" xfId="0" applyFont="1" applyFill="1" applyBorder="1" applyAlignment="1">
      <alignment horizontal="center" vertical="center" wrapText="1"/>
    </xf>
    <xf numFmtId="0" fontId="19" fillId="0" borderId="17" xfId="0" applyFont="1" applyBorder="1" applyAlignment="1" applyProtection="1">
      <alignment horizontal="center" vertical="center" wrapText="1"/>
      <protection locked="0"/>
    </xf>
    <xf numFmtId="0" fontId="19" fillId="0" borderId="19" xfId="0" applyFont="1" applyBorder="1" applyAlignment="1" applyProtection="1">
      <alignment horizontal="center" vertical="center" wrapText="1"/>
      <protection locked="0"/>
    </xf>
    <xf numFmtId="0" fontId="20" fillId="3" borderId="26" xfId="0" applyFont="1" applyFill="1" applyBorder="1" applyAlignment="1" applyProtection="1">
      <alignment horizontal="center" vertical="center" wrapText="1"/>
      <protection locked="0"/>
    </xf>
    <xf numFmtId="0" fontId="21" fillId="4" borderId="12"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33" xfId="0" applyFont="1" applyFill="1" applyBorder="1" applyAlignment="1">
      <alignment horizontal="center" vertical="top"/>
    </xf>
    <xf numFmtId="0" fontId="11" fillId="4" borderId="33" xfId="0" applyFont="1" applyFill="1" applyBorder="1" applyAlignment="1">
      <alignment horizontal="left" vertical="top" wrapText="1"/>
    </xf>
    <xf numFmtId="0" fontId="11" fillId="3" borderId="34" xfId="0" applyFont="1" applyFill="1" applyBorder="1" applyAlignment="1">
      <alignment horizontal="center" vertical="center" wrapText="1"/>
    </xf>
    <xf numFmtId="49" fontId="11" fillId="3" borderId="28" xfId="0" applyNumberFormat="1" applyFont="1" applyFill="1" applyBorder="1" applyAlignment="1">
      <alignment horizontal="center" vertical="top" wrapText="1"/>
    </xf>
    <xf numFmtId="0" fontId="11" fillId="3" borderId="33" xfId="0" applyFont="1" applyFill="1" applyBorder="1" applyAlignment="1">
      <alignment horizontal="left" vertical="top" wrapText="1"/>
    </xf>
    <xf numFmtId="0" fontId="11" fillId="0" borderId="33" xfId="0" applyFont="1" applyFill="1" applyBorder="1" applyAlignment="1" applyProtection="1">
      <alignment horizontal="left" vertical="center" wrapText="1"/>
      <protection locked="0"/>
    </xf>
    <xf numFmtId="49" fontId="11" fillId="3" borderId="36" xfId="0" applyNumberFormat="1" applyFont="1" applyFill="1" applyBorder="1" applyAlignment="1">
      <alignment horizontal="center" vertical="top" wrapText="1"/>
    </xf>
    <xf numFmtId="0" fontId="11" fillId="0" borderId="35" xfId="0" applyFont="1" applyFill="1" applyBorder="1" applyAlignment="1" applyProtection="1">
      <alignment horizontal="left" vertical="center" wrapText="1"/>
      <protection locked="0"/>
    </xf>
    <xf numFmtId="0" fontId="10" fillId="3" borderId="35"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5" xfId="0" applyFont="1" applyFill="1" applyBorder="1" applyAlignment="1">
      <alignment horizontal="left" vertical="top" wrapText="1"/>
    </xf>
    <xf numFmtId="0" fontId="14" fillId="5" borderId="37" xfId="0" applyFont="1" applyFill="1" applyBorder="1" applyAlignment="1">
      <alignment vertical="center"/>
    </xf>
    <xf numFmtId="0" fontId="14" fillId="5" borderId="20" xfId="0" applyFont="1" applyFill="1" applyBorder="1" applyAlignment="1">
      <alignment horizontal="center" vertical="center"/>
    </xf>
    <xf numFmtId="0" fontId="11" fillId="4" borderId="3" xfId="0" applyFont="1" applyFill="1" applyBorder="1" applyAlignment="1">
      <alignment horizontal="left" vertical="top"/>
    </xf>
    <xf numFmtId="0" fontId="11" fillId="3" borderId="33" xfId="0" applyFont="1" applyFill="1" applyBorder="1" applyAlignment="1">
      <alignment horizontal="center" vertical="center" wrapText="1"/>
    </xf>
    <xf numFmtId="0" fontId="3" fillId="0" borderId="0" xfId="0" applyFont="1" applyBorder="1" applyProtection="1">
      <protection locked="0"/>
    </xf>
    <xf numFmtId="0" fontId="3" fillId="0" borderId="0" xfId="0" applyFont="1" applyBorder="1"/>
    <xf numFmtId="0" fontId="16" fillId="5" borderId="20" xfId="0" applyFont="1" applyFill="1" applyBorder="1" applyAlignment="1">
      <alignment horizontal="center" vertical="center"/>
    </xf>
    <xf numFmtId="0" fontId="17" fillId="5" borderId="20" xfId="0" applyNumberFormat="1" applyFont="1" applyFill="1" applyBorder="1" applyAlignment="1">
      <alignment horizontal="center" vertical="center"/>
    </xf>
    <xf numFmtId="0" fontId="6" fillId="0" borderId="39" xfId="0" applyFont="1" applyBorder="1" applyAlignment="1">
      <alignment horizontal="center" vertical="center"/>
    </xf>
    <xf numFmtId="0" fontId="10" fillId="3" borderId="3"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9" fillId="0" borderId="17" xfId="0" applyFont="1" applyFill="1" applyBorder="1" applyAlignment="1">
      <alignment horizontal="center" vertical="center" wrapText="1"/>
    </xf>
    <xf numFmtId="49" fontId="11" fillId="3" borderId="4" xfId="0" applyNumberFormat="1" applyFont="1" applyFill="1" applyBorder="1" applyAlignment="1">
      <alignment horizontal="center" vertical="top" wrapText="1"/>
    </xf>
    <xf numFmtId="0" fontId="11" fillId="0" borderId="3" xfId="0" applyFont="1" applyFill="1" applyBorder="1" applyAlignment="1" applyProtection="1">
      <alignment horizontal="left" vertical="center" wrapText="1"/>
      <protection locked="0"/>
    </xf>
    <xf numFmtId="0" fontId="11" fillId="4"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0" fillId="0" borderId="3" xfId="0" applyFont="1" applyBorder="1" applyAlignment="1" applyProtection="1">
      <alignment horizontal="center" vertical="center" wrapText="1"/>
      <protection locked="0"/>
    </xf>
    <xf numFmtId="0" fontId="11" fillId="6" borderId="5" xfId="0" applyFont="1" applyFill="1" applyBorder="1" applyAlignment="1">
      <alignment horizontal="center" vertical="center" wrapText="1"/>
    </xf>
    <xf numFmtId="0" fontId="21" fillId="4" borderId="3" xfId="0" applyFont="1" applyFill="1" applyBorder="1" applyAlignment="1">
      <alignment horizontal="left" vertical="top" wrapText="1"/>
    </xf>
    <xf numFmtId="0" fontId="19" fillId="0" borderId="39" xfId="0" applyFont="1" applyBorder="1" applyAlignment="1" applyProtection="1">
      <alignment horizontal="center" vertical="center" wrapText="1"/>
      <protection locked="0"/>
    </xf>
    <xf numFmtId="0" fontId="10" fillId="2" borderId="8"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8" fillId="0" borderId="5" xfId="2" applyFont="1" applyBorder="1" applyAlignment="1">
      <alignment horizontal="left" vertical="center"/>
    </xf>
    <xf numFmtId="0" fontId="7" fillId="0" borderId="10" xfId="0" applyFont="1" applyBorder="1" applyAlignment="1"/>
    <xf numFmtId="0" fontId="7" fillId="0" borderId="4" xfId="0" applyFont="1" applyBorder="1" applyAlignment="1"/>
    <xf numFmtId="0" fontId="3" fillId="0" borderId="5" xfId="2" applyFont="1" applyBorder="1" applyAlignment="1">
      <alignment horizontal="left" vertical="center" wrapText="1" readingOrder="1"/>
    </xf>
    <xf numFmtId="0" fontId="0" fillId="0" borderId="10" xfId="0" applyBorder="1" applyAlignment="1">
      <alignment horizontal="left" wrapText="1" readingOrder="1"/>
    </xf>
    <xf numFmtId="0" fontId="0" fillId="0" borderId="10" xfId="0" applyBorder="1" applyAlignment="1">
      <alignment readingOrder="1"/>
    </xf>
    <xf numFmtId="0" fontId="0" fillId="0" borderId="4" xfId="0" applyBorder="1" applyAlignment="1">
      <alignment readingOrder="1"/>
    </xf>
  </cellXfs>
  <cellStyles count="3">
    <cellStyle name="Standard" xfId="0" builtinId="0"/>
    <cellStyle name="Standard 2" xfId="1" xr:uid="{00000000-0005-0000-0000-000001000000}"/>
    <cellStyle name="Standard_Tabelle1" xfId="2" xr:uid="{00000000-0005-0000-0000-000002000000}"/>
  </cellStyles>
  <dxfs count="26">
    <dxf>
      <font>
        <b val="0"/>
        <i val="0"/>
        <strike val="0"/>
        <condense val="0"/>
        <extend val="0"/>
        <outline val="0"/>
        <shadow val="0"/>
        <u val="none"/>
        <vertAlign val="baseline"/>
        <sz val="11"/>
        <color rgb="FF000000"/>
        <name val="Arial"/>
        <scheme val="none"/>
      </font>
      <alignment horizontal="left" vertical="center" textRotation="0" wrapText="1" indent="0" justifyLastLine="0" shrinkToFit="0" readingOrder="0"/>
      <border diagonalUp="0" diagonalDown="0">
        <left style="thin">
          <color indexed="64"/>
        </left>
        <right/>
        <top style="thin">
          <color indexed="64"/>
        </top>
        <bottom style="medium">
          <color indexed="64"/>
        </bottom>
      </border>
    </dxf>
    <dxf>
      <font>
        <b val="0"/>
        <i val="0"/>
        <strike val="0"/>
        <condense val="0"/>
        <extend val="0"/>
        <outline val="0"/>
        <shadow val="0"/>
        <u val="none"/>
        <vertAlign val="baseline"/>
        <sz val="11"/>
        <color rgb="FF000000"/>
        <name val="Arial"/>
        <scheme val="none"/>
      </font>
      <alignment horizontal="left" vertical="top" textRotation="0" wrapText="1" indent="0" justifyLastLine="0" shrinkToFit="0" readingOrder="0"/>
      <border diagonalUp="0" diagonalDown="0" outline="0">
        <left/>
        <right/>
        <top/>
        <bottom style="medium">
          <color indexed="64"/>
        </bottom>
      </border>
    </dxf>
    <dxf>
      <font>
        <b val="0"/>
        <i val="0"/>
        <strike val="0"/>
        <condense val="0"/>
        <extend val="0"/>
        <outline val="0"/>
        <shadow val="0"/>
        <u val="none"/>
        <vertAlign val="baseline"/>
        <sz val="11"/>
        <color rgb="FF000000"/>
        <name val="Arial"/>
        <scheme val="none"/>
      </font>
      <alignment horizontal="left" vertical="top" textRotation="0" wrapText="1" indent="0" justifyLastLine="0" shrinkToFit="0" readingOrder="0"/>
      <border diagonalUp="0" diagonalDown="0" outline="0">
        <left/>
        <right/>
        <top/>
        <bottom style="medium">
          <color indexed="64"/>
        </bottom>
      </border>
    </dxf>
    <dxf>
      <font>
        <b val="0"/>
        <i val="0"/>
        <strike val="0"/>
        <condense val="0"/>
        <extend val="0"/>
        <outline val="0"/>
        <shadow val="0"/>
        <u val="none"/>
        <vertAlign val="baseline"/>
        <sz val="11"/>
        <color rgb="FF000000"/>
        <name val="Arial"/>
        <scheme val="none"/>
      </font>
      <alignment horizontal="left" vertical="top" textRotation="0" wrapText="1" indent="0" justifyLastLine="0" shrinkToFit="0" readingOrder="0"/>
      <border diagonalUp="0" diagonalDown="0" outline="0">
        <left/>
        <right/>
        <top/>
        <bottom style="medium">
          <color indexed="64"/>
        </bottom>
      </border>
    </dxf>
    <dxf>
      <numFmt numFmtId="30" formatCode="@"/>
      <alignment horizontal="center" textRotation="0" indent="0" justifyLastLine="0" shrinkToFit="0" readingOrder="0"/>
    </dxf>
    <dxf>
      <font>
        <b val="0"/>
        <i val="0"/>
        <strike val="0"/>
        <condense val="0"/>
        <extend val="0"/>
        <outline val="0"/>
        <shadow val="0"/>
        <u val="none"/>
        <vertAlign val="baseline"/>
        <sz val="11"/>
        <color rgb="FF000000"/>
        <name val="Arial"/>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b val="0"/>
        <i val="0"/>
        <strike val="0"/>
        <condense val="0"/>
        <extend val="0"/>
        <outline val="0"/>
        <shadow val="0"/>
        <u val="none"/>
        <vertAlign val="baseline"/>
        <sz val="11"/>
        <color rgb="FF000000"/>
        <name val="Arial"/>
        <scheme val="none"/>
      </font>
      <numFmt numFmtId="0" formatCode="General"/>
      <alignment horizontal="center" vertical="top" textRotation="0" wrapText="1" indent="0" justifyLastLine="0" shrinkToFit="0" readingOrder="0"/>
      <border diagonalUp="0" diagonalDown="0">
        <left/>
        <right/>
        <top/>
        <bottom style="medium">
          <color indexed="64"/>
        </bottom>
      </border>
    </dxf>
    <dxf>
      <font>
        <b val="0"/>
        <i val="0"/>
        <strike val="0"/>
        <condense val="0"/>
        <extend val="0"/>
        <outline val="0"/>
        <shadow val="0"/>
        <u val="none"/>
        <vertAlign val="baseline"/>
        <sz val="11"/>
        <color rgb="FF000000"/>
        <name val="Arial"/>
        <scheme val="none"/>
      </font>
      <numFmt numFmtId="0" formatCode="Genera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rgb="FF000000"/>
        <name val="Arial"/>
        <scheme val="none"/>
      </font>
      <fill>
        <patternFill patternType="solid">
          <fgColor indexed="64"/>
          <bgColor rgb="FFFFFFCC"/>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rial"/>
        <scheme val="none"/>
      </font>
      <alignment horizontal="center" vertical="top" textRotation="0" wrapText="1" indent="0" justifyLastLine="0" shrinkToFit="0" readingOrder="0"/>
      <border diagonalUp="0" diagonalDown="0" outline="0">
        <left/>
        <right/>
        <top/>
        <bottom style="medium">
          <color indexed="64"/>
        </bottom>
      </border>
    </dxf>
    <dxf>
      <font>
        <b val="0"/>
        <i val="0"/>
        <strike val="0"/>
        <condense val="0"/>
        <extend val="0"/>
        <outline val="0"/>
        <shadow val="0"/>
        <u val="none"/>
        <vertAlign val="baseline"/>
        <sz val="11"/>
        <color rgb="FF000000"/>
        <name val="Arial"/>
        <scheme val="none"/>
      </font>
      <alignment horizontal="left" vertical="top" textRotation="0" wrapText="1" indent="0" justifyLastLine="0" shrinkToFit="0" readingOrder="0"/>
      <border diagonalUp="0" diagonalDown="0" outline="0">
        <left/>
        <right/>
        <top/>
        <bottom style="medium">
          <color indexed="64"/>
        </bottom>
      </border>
    </dxf>
    <dxf>
      <alignment horizontal="center" vertical="top" textRotation="0" wrapText="0" indent="0" justifyLastLine="0" shrinkToFit="0" readingOrder="0"/>
    </dxf>
    <dxf>
      <font>
        <b val="0"/>
        <i val="0"/>
        <strike val="0"/>
        <condense val="0"/>
        <extend val="0"/>
        <outline val="0"/>
        <shadow val="0"/>
        <u val="none"/>
        <vertAlign val="baseline"/>
        <sz val="11"/>
        <color rgb="FF000000"/>
        <name val="Arial"/>
        <scheme val="none"/>
      </font>
      <alignment horizontal="left" vertical="top" textRotation="0" wrapText="0" indent="0" justifyLastLine="0" shrinkToFit="0" readingOrder="0"/>
      <border diagonalUp="0" diagonalDown="0" outline="0">
        <left/>
        <right/>
        <top/>
        <bottom style="medium">
          <color indexed="64"/>
        </bottom>
      </border>
    </dxf>
    <dxf>
      <border diagonalUp="0" diagonalDown="0">
        <left style="medium">
          <color indexed="64"/>
        </left>
        <right style="medium">
          <color indexed="64"/>
        </right>
        <top style="medium">
          <color indexed="64"/>
        </top>
        <bottom style="medium">
          <color indexed="64"/>
        </bottom>
      </border>
    </dxf>
    <dxf>
      <border>
        <bottom style="medium">
          <color indexed="64"/>
        </bottom>
      </border>
    </dxf>
    <dxf>
      <alignment horizontal="center" vertical="center" textRotation="0" indent="0" justifyLastLine="0" shrinkToFit="0" readingOrder="0"/>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1" defaultTableStyle="TableStyleMedium2" defaultPivotStyle="PivotStyleLight16">
    <tableStyle name="Tabellenformat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 displayName="Tabelle2" ref="A7:M50" totalsRowShown="0" headerRowDxfId="15" headerRowBorderDxfId="14" tableBorderDxfId="13">
  <tableColumns count="13">
    <tableColumn id="1" xr3:uid="{00000000-0010-0000-0000-000001000000}" name="Kriterium" dataDxfId="12"/>
    <tableColumn id="2" xr3:uid="{00000000-0010-0000-0000-000002000000}" name="Typ" dataDxfId="11"/>
    <tableColumn id="3" xr3:uid="{00000000-0010-0000-0000-000003000000}" name="Beschreibung" dataDxfId="10"/>
    <tableColumn id="5" xr3:uid="{00000000-0010-0000-0000-000005000000}" name="Gewichtung (G)" dataDxfId="9"/>
    <tableColumn id="15" xr3:uid="{00000000-0010-0000-0000-00000F000000}" name="Mindest-_x000a_punktzahl" dataDxfId="8"/>
    <tableColumn id="16" xr3:uid="{00000000-0010-0000-0000-000010000000}" name="Vergebene Punkte (P)" dataDxfId="7">
      <calculatedColumnFormula>SUM(F9:F10)</calculatedColumnFormula>
    </tableColumn>
    <tableColumn id="6" xr3:uid="{00000000-0010-0000-0000-000006000000}" name="P x G" dataDxfId="6"/>
    <tableColumn id="11" xr3:uid="{00000000-0010-0000-0000-00000B000000}" name="A-Kriterium_x000a_erfüllt" dataDxfId="5"/>
    <tableColumn id="14" xr3:uid="{00000000-0010-0000-0000-00000E000000}" name="Bezug zu LB" dataDxfId="4"/>
    <tableColumn id="8" xr3:uid="{00000000-0010-0000-0000-000008000000}" name="2 Punkte" dataDxfId="3"/>
    <tableColumn id="9" xr3:uid="{00000000-0010-0000-0000-000009000000}" name="5 Punkte" dataDxfId="2"/>
    <tableColumn id="10" xr3:uid="{00000000-0010-0000-0000-00000A000000}" name="10 Punkte" dataDxfId="1"/>
    <tableColumn id="12" xr3:uid="{00000000-0010-0000-0000-00000C000000}" name="  Bemerkungen" dataDxfId="0"/>
  </tableColumns>
  <tableStyleInfo name="Tabellenformat 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workbookViewId="0">
      <selection activeCell="B29" sqref="B29"/>
    </sheetView>
  </sheetViews>
  <sheetFormatPr baseColWidth="10" defaultRowHeight="12.75" x14ac:dyDescent="0.2"/>
  <cols>
    <col min="1" max="1" width="33.28515625" bestFit="1" customWidth="1"/>
    <col min="2" max="2" width="26.42578125" bestFit="1" customWidth="1"/>
    <col min="3" max="3" width="15.28515625" bestFit="1" customWidth="1"/>
    <col min="4" max="4" width="22.42578125" bestFit="1" customWidth="1"/>
  </cols>
  <sheetData>
    <row r="1" spans="1:4" x14ac:dyDescent="0.2">
      <c r="A1" s="1" t="s">
        <v>2</v>
      </c>
      <c r="B1" s="1" t="s">
        <v>3</v>
      </c>
      <c r="C1" s="1" t="s">
        <v>4</v>
      </c>
      <c r="D1" s="1" t="s">
        <v>5</v>
      </c>
    </row>
    <row r="2" spans="1:4" ht="25.5" x14ac:dyDescent="0.2">
      <c r="A2" s="3" t="s">
        <v>7</v>
      </c>
      <c r="B2">
        <v>1</v>
      </c>
      <c r="C2" s="2">
        <v>100</v>
      </c>
      <c r="D2" t="s">
        <v>0</v>
      </c>
    </row>
    <row r="3" spans="1:4" ht="25.5" x14ac:dyDescent="0.2">
      <c r="A3" s="3" t="s">
        <v>8</v>
      </c>
      <c r="B3">
        <v>2</v>
      </c>
      <c r="C3" s="2">
        <v>1000</v>
      </c>
      <c r="D3" t="s">
        <v>6</v>
      </c>
    </row>
    <row r="4" spans="1:4" x14ac:dyDescent="0.2">
      <c r="A4" t="s">
        <v>1</v>
      </c>
      <c r="B4">
        <v>3</v>
      </c>
      <c r="C4" s="2">
        <v>10000</v>
      </c>
    </row>
    <row r="5" spans="1:4" ht="25.5" x14ac:dyDescent="0.2">
      <c r="A5" s="3" t="s">
        <v>9</v>
      </c>
      <c r="B5">
        <v>4</v>
      </c>
      <c r="C5" s="2">
        <v>100000</v>
      </c>
    </row>
    <row r="6" spans="1:4" ht="25.5" x14ac:dyDescent="0.2">
      <c r="A6" s="3" t="s">
        <v>10</v>
      </c>
      <c r="B6">
        <v>5</v>
      </c>
      <c r="C6" s="2">
        <v>1000000</v>
      </c>
    </row>
    <row r="7" spans="1:4" ht="25.5" x14ac:dyDescent="0.2">
      <c r="A7" s="3" t="s">
        <v>11</v>
      </c>
      <c r="B7">
        <v>6</v>
      </c>
    </row>
    <row r="8" spans="1:4" x14ac:dyDescent="0.2">
      <c r="B8">
        <v>7</v>
      </c>
    </row>
    <row r="9" spans="1:4" x14ac:dyDescent="0.2">
      <c r="B9">
        <v>8</v>
      </c>
    </row>
    <row r="10" spans="1:4" x14ac:dyDescent="0.2">
      <c r="B10">
        <v>9</v>
      </c>
    </row>
    <row r="11" spans="1:4" x14ac:dyDescent="0.2">
      <c r="B11">
        <v>10</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59"/>
  <sheetViews>
    <sheetView showGridLines="0" tabSelected="1" topLeftCell="A7" zoomScale="70" zoomScaleNormal="70" workbookViewId="0">
      <selection activeCell="P9" sqref="P9"/>
    </sheetView>
  </sheetViews>
  <sheetFormatPr baseColWidth="10" defaultColWidth="3.5703125" defaultRowHeight="12.75" x14ac:dyDescent="0.2"/>
  <cols>
    <col min="1" max="1" width="11.85546875" customWidth="1"/>
    <col min="2" max="2" width="7" style="5" customWidth="1"/>
    <col min="3" max="3" width="53" style="3" customWidth="1"/>
    <col min="4" max="4" width="15.5703125" style="5" customWidth="1"/>
    <col min="5" max="5" width="12.42578125" style="5" customWidth="1"/>
    <col min="6" max="6" width="14.28515625" style="5" customWidth="1"/>
    <col min="7" max="7" width="13" style="5" bestFit="1" customWidth="1"/>
    <col min="8" max="8" width="15.7109375" style="13" bestFit="1" customWidth="1"/>
    <col min="9" max="9" width="9.85546875" style="7" customWidth="1"/>
    <col min="10" max="12" width="27" customWidth="1"/>
    <col min="13" max="13" width="36" customWidth="1"/>
  </cols>
  <sheetData>
    <row r="1" spans="1:44" ht="2.25" customHeight="1" x14ac:dyDescent="0.2">
      <c r="A1" s="27"/>
      <c r="B1" s="23"/>
      <c r="C1" s="23"/>
      <c r="D1" s="28"/>
      <c r="E1" s="29"/>
      <c r="F1" s="29"/>
      <c r="G1" s="29"/>
    </row>
    <row r="2" spans="1:44" ht="7.5" customHeight="1" x14ac:dyDescent="0.2">
      <c r="A2" s="14"/>
      <c r="B2"/>
      <c r="C2"/>
      <c r="D2" s="15"/>
    </row>
    <row r="3" spans="1:44" ht="28.5" customHeight="1" x14ac:dyDescent="0.3">
      <c r="A3" s="113" t="s">
        <v>151</v>
      </c>
      <c r="B3" s="114"/>
      <c r="C3" s="114"/>
      <c r="D3" s="114"/>
      <c r="E3" s="114"/>
      <c r="F3" s="114"/>
      <c r="G3" s="114"/>
      <c r="H3" s="115"/>
    </row>
    <row r="4" spans="1:44" ht="96" customHeight="1" x14ac:dyDescent="0.2">
      <c r="A4" s="116" t="s">
        <v>31</v>
      </c>
      <c r="B4" s="117"/>
      <c r="C4" s="117"/>
      <c r="D4" s="117"/>
      <c r="E4" s="118"/>
      <c r="F4" s="118"/>
      <c r="G4" s="118"/>
      <c r="H4" s="119"/>
    </row>
    <row r="5" spans="1:44" ht="9.75" customHeight="1" thickBot="1" x14ac:dyDescent="0.25"/>
    <row r="6" spans="1:44" ht="26.25" customHeight="1" thickBot="1" x14ac:dyDescent="0.25">
      <c r="G6" s="25">
        <f>G8+G44+G49+G56</f>
        <v>0</v>
      </c>
      <c r="H6" s="26" t="str">
        <f>IF(AND(H8="erfüllt",H44="erfüllt",H49="erfüllt",H56="erfüllt"),"erfüllt","nicht erfüllt")</f>
        <v>nicht erfüllt</v>
      </c>
      <c r="J6" s="110" t="s">
        <v>12</v>
      </c>
      <c r="K6" s="111"/>
      <c r="L6" s="112"/>
    </row>
    <row r="7" spans="1:44" ht="60.75" customHeight="1" thickBot="1" x14ac:dyDescent="0.25">
      <c r="A7" s="42" t="s">
        <v>13</v>
      </c>
      <c r="B7" s="6" t="s">
        <v>14</v>
      </c>
      <c r="C7" s="8" t="s">
        <v>15</v>
      </c>
      <c r="D7" s="8" t="s">
        <v>16</v>
      </c>
      <c r="E7" s="8" t="s">
        <v>17</v>
      </c>
      <c r="F7" s="8" t="s">
        <v>21</v>
      </c>
      <c r="G7" s="8" t="s">
        <v>22</v>
      </c>
      <c r="H7" s="8" t="s">
        <v>18</v>
      </c>
      <c r="I7" s="9" t="s">
        <v>19</v>
      </c>
      <c r="J7" s="8" t="s">
        <v>27</v>
      </c>
      <c r="K7" s="8" t="s">
        <v>28</v>
      </c>
      <c r="L7" s="8" t="s">
        <v>29</v>
      </c>
      <c r="M7" s="41" t="s">
        <v>23</v>
      </c>
    </row>
    <row r="8" spans="1:44" s="12" customFormat="1" ht="37.5" customHeight="1" thickBot="1" x14ac:dyDescent="0.25">
      <c r="A8" s="35" t="s">
        <v>24</v>
      </c>
      <c r="B8" s="17"/>
      <c r="C8" s="16"/>
      <c r="D8" s="17">
        <f xml:space="preserve"> SUBTOTAL(9,D9:D43)</f>
        <v>36</v>
      </c>
      <c r="E8" s="19"/>
      <c r="F8" s="20">
        <f t="shared" ref="F8" si="0">SUM(F9:F10)</f>
        <v>0</v>
      </c>
      <c r="G8" s="21">
        <f>SUM(G9:G43)</f>
        <v>0</v>
      </c>
      <c r="H8" s="30" t="str">
        <f>IF(AND(H9="ja",H10="ja",H11="ja",H12="ja",H14="ja",H16="ja",H17="ja",H18="ja",H19="ja",H20="ja",H22="ja",H23="ja",H25="ja",H26="ja",H29="ja",H31="ja",H33="ja",H35="ja",H37="ja",H40="ja",H42="ja",H43="ja"),"erfüllt","nicht erfüllt")</f>
        <v>nicht erfüllt</v>
      </c>
      <c r="I8" s="22"/>
      <c r="J8" s="16"/>
      <c r="K8" s="16"/>
      <c r="L8" s="16"/>
      <c r="M8" s="38"/>
    </row>
    <row r="9" spans="1:44" ht="28.5" x14ac:dyDescent="0.2">
      <c r="A9" s="31" t="s">
        <v>32</v>
      </c>
      <c r="B9" s="32" t="s">
        <v>30</v>
      </c>
      <c r="C9" s="33" t="s">
        <v>34</v>
      </c>
      <c r="D9" s="44"/>
      <c r="E9" s="44"/>
      <c r="F9" s="44"/>
      <c r="G9" s="43"/>
      <c r="H9" s="68"/>
      <c r="I9" s="39"/>
      <c r="J9" s="37"/>
      <c r="K9" s="37"/>
      <c r="L9" s="37"/>
      <c r="M9" s="34"/>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row>
    <row r="10" spans="1:44" ht="42.75" x14ac:dyDescent="0.2">
      <c r="A10" s="31" t="s">
        <v>33</v>
      </c>
      <c r="B10" s="32" t="s">
        <v>30</v>
      </c>
      <c r="C10" s="33" t="s">
        <v>106</v>
      </c>
      <c r="D10" s="44"/>
      <c r="E10" s="44"/>
      <c r="F10" s="44"/>
      <c r="G10" s="43"/>
      <c r="H10" s="69"/>
      <c r="I10" s="39"/>
      <c r="J10" s="37"/>
      <c r="K10" s="37"/>
      <c r="L10" s="37"/>
      <c r="M10" s="34"/>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row>
    <row r="11" spans="1:44" ht="42.75" x14ac:dyDescent="0.2">
      <c r="A11" s="31" t="s">
        <v>35</v>
      </c>
      <c r="B11" s="32" t="s">
        <v>30</v>
      </c>
      <c r="C11" s="33" t="s">
        <v>124</v>
      </c>
      <c r="D11" s="44"/>
      <c r="E11" s="44"/>
      <c r="F11" s="44"/>
      <c r="G11" s="43"/>
      <c r="H11" s="69"/>
      <c r="I11" s="39"/>
      <c r="J11" s="37"/>
      <c r="K11" s="37"/>
      <c r="L11" s="37"/>
      <c r="M11" s="34"/>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row>
    <row r="12" spans="1:44" ht="242.25" x14ac:dyDescent="0.2">
      <c r="A12" s="31" t="s">
        <v>37</v>
      </c>
      <c r="B12" s="32" t="s">
        <v>30</v>
      </c>
      <c r="C12" s="77" t="s">
        <v>152</v>
      </c>
      <c r="D12" s="44"/>
      <c r="E12" s="44"/>
      <c r="F12" s="44"/>
      <c r="G12" s="43"/>
      <c r="H12" s="69"/>
      <c r="I12" s="39"/>
      <c r="J12" s="37"/>
      <c r="K12" s="37"/>
      <c r="L12" s="37"/>
      <c r="M12" s="34"/>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row>
    <row r="13" spans="1:44" ht="57" x14ac:dyDescent="0.2">
      <c r="A13" s="31" t="s">
        <v>37</v>
      </c>
      <c r="B13" s="32" t="s">
        <v>36</v>
      </c>
      <c r="C13" s="77" t="s">
        <v>153</v>
      </c>
      <c r="D13" s="70">
        <v>2</v>
      </c>
      <c r="E13" s="71">
        <v>2</v>
      </c>
      <c r="F13" s="72"/>
      <c r="G13" s="73">
        <f>Tabelle2[[#This Row],[Gewichtung (G)]]*Tabelle2[[#This Row],[Vergebene Punkte (P)]]</f>
        <v>0</v>
      </c>
      <c r="H13" s="69"/>
      <c r="I13" s="39"/>
      <c r="J13" s="11" t="s">
        <v>154</v>
      </c>
      <c r="K13" s="11"/>
      <c r="L13" s="11" t="s">
        <v>155</v>
      </c>
      <c r="M13" s="34"/>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row>
    <row r="14" spans="1:44" ht="28.5" x14ac:dyDescent="0.2">
      <c r="A14" s="31" t="s">
        <v>38</v>
      </c>
      <c r="B14" s="32" t="s">
        <v>30</v>
      </c>
      <c r="C14" s="33" t="s">
        <v>39</v>
      </c>
      <c r="D14" s="44"/>
      <c r="E14" s="44"/>
      <c r="F14" s="44"/>
      <c r="G14" s="43"/>
      <c r="H14" s="69"/>
      <c r="I14" s="39"/>
      <c r="J14" s="37"/>
      <c r="K14" s="37"/>
      <c r="L14" s="37"/>
      <c r="M14" s="34"/>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row>
    <row r="15" spans="1:44" ht="42.75" x14ac:dyDescent="0.2">
      <c r="A15" s="31" t="s">
        <v>40</v>
      </c>
      <c r="B15" s="32" t="s">
        <v>36</v>
      </c>
      <c r="C15" s="33" t="s">
        <v>138</v>
      </c>
      <c r="D15" s="70">
        <v>3</v>
      </c>
      <c r="E15" s="71">
        <v>2</v>
      </c>
      <c r="F15" s="72"/>
      <c r="G15" s="73">
        <f>Tabelle2[[#This Row],[Gewichtung (G)]]*Tabelle2[[#This Row],[Vergebene Punkte (P)]]</f>
        <v>0</v>
      </c>
      <c r="H15" s="69"/>
      <c r="I15" s="39"/>
      <c r="J15" s="11" t="s">
        <v>107</v>
      </c>
      <c r="K15" s="11" t="s">
        <v>108</v>
      </c>
      <c r="L15" s="11" t="s">
        <v>41</v>
      </c>
      <c r="M15" s="34"/>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row>
    <row r="16" spans="1:44" ht="28.5" x14ac:dyDescent="0.2">
      <c r="A16" s="31" t="s">
        <v>43</v>
      </c>
      <c r="B16" s="32" t="s">
        <v>30</v>
      </c>
      <c r="C16" s="33" t="s">
        <v>42</v>
      </c>
      <c r="D16" s="44"/>
      <c r="E16" s="44"/>
      <c r="F16" s="44"/>
      <c r="G16" s="43"/>
      <c r="H16" s="69"/>
      <c r="I16" s="39"/>
      <c r="J16" s="37"/>
      <c r="K16" s="37"/>
      <c r="L16" s="37"/>
      <c r="M16" s="34"/>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row>
    <row r="17" spans="1:44" ht="42.75" x14ac:dyDescent="0.2">
      <c r="A17" s="31" t="s">
        <v>45</v>
      </c>
      <c r="B17" s="32" t="s">
        <v>30</v>
      </c>
      <c r="C17" s="33" t="s">
        <v>44</v>
      </c>
      <c r="D17" s="44"/>
      <c r="E17" s="44"/>
      <c r="F17" s="44"/>
      <c r="G17" s="43"/>
      <c r="H17" s="69"/>
      <c r="I17" s="39"/>
      <c r="J17" s="37"/>
      <c r="K17" s="37"/>
      <c r="L17" s="37"/>
      <c r="M17" s="34"/>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row>
    <row r="18" spans="1:44" ht="42.75" x14ac:dyDescent="0.2">
      <c r="A18" s="31" t="s">
        <v>47</v>
      </c>
      <c r="B18" s="32" t="s">
        <v>30</v>
      </c>
      <c r="C18" s="33" t="s">
        <v>46</v>
      </c>
      <c r="D18" s="44"/>
      <c r="E18" s="44"/>
      <c r="F18" s="44"/>
      <c r="G18" s="43"/>
      <c r="H18" s="69"/>
      <c r="I18" s="39"/>
      <c r="J18" s="37"/>
      <c r="K18" s="37"/>
      <c r="L18" s="37"/>
      <c r="M18" s="34"/>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row>
    <row r="19" spans="1:44" ht="28.5" x14ac:dyDescent="0.2">
      <c r="A19" s="31" t="s">
        <v>48</v>
      </c>
      <c r="B19" s="32" t="s">
        <v>30</v>
      </c>
      <c r="C19" s="33" t="s">
        <v>49</v>
      </c>
      <c r="D19" s="44"/>
      <c r="E19" s="44"/>
      <c r="F19" s="44"/>
      <c r="G19" s="43"/>
      <c r="H19" s="69"/>
      <c r="I19" s="39"/>
      <c r="J19" s="37"/>
      <c r="K19" s="37"/>
      <c r="L19" s="37"/>
      <c r="M19" s="34"/>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row>
    <row r="20" spans="1:44" ht="42.75" x14ac:dyDescent="0.2">
      <c r="A20" s="31" t="s">
        <v>50</v>
      </c>
      <c r="B20" s="32" t="s">
        <v>30</v>
      </c>
      <c r="C20" s="33" t="s">
        <v>109</v>
      </c>
      <c r="D20" s="44"/>
      <c r="E20" s="44"/>
      <c r="F20" s="44"/>
      <c r="G20" s="43"/>
      <c r="H20" s="69"/>
      <c r="I20" s="39"/>
      <c r="J20" s="37"/>
      <c r="K20" s="37"/>
      <c r="L20" s="37"/>
      <c r="M20" s="34"/>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row>
    <row r="21" spans="1:44" ht="42.75" x14ac:dyDescent="0.2">
      <c r="A21" s="31" t="s">
        <v>51</v>
      </c>
      <c r="B21" s="32" t="s">
        <v>36</v>
      </c>
      <c r="C21" s="33" t="s">
        <v>129</v>
      </c>
      <c r="D21" s="70">
        <v>2</v>
      </c>
      <c r="E21" s="71">
        <v>2</v>
      </c>
      <c r="F21" s="72"/>
      <c r="G21" s="73">
        <f>Tabelle2[[#This Row],[Gewichtung (G)]]*Tabelle2[[#This Row],[Vergebene Punkte (P)]]</f>
        <v>0</v>
      </c>
      <c r="H21" s="69"/>
      <c r="I21" s="39"/>
      <c r="J21" s="11" t="s">
        <v>52</v>
      </c>
      <c r="K21" s="11" t="s">
        <v>53</v>
      </c>
      <c r="L21" s="11" t="s">
        <v>54</v>
      </c>
      <c r="M21" s="34"/>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row>
    <row r="22" spans="1:44" ht="42.75" x14ac:dyDescent="0.2">
      <c r="A22" s="31" t="s">
        <v>55</v>
      </c>
      <c r="B22" s="32" t="s">
        <v>30</v>
      </c>
      <c r="C22" s="33" t="s">
        <v>57</v>
      </c>
      <c r="D22" s="44"/>
      <c r="E22" s="44"/>
      <c r="F22" s="44"/>
      <c r="G22" s="43"/>
      <c r="H22" s="69"/>
      <c r="I22" s="39"/>
      <c r="J22" s="37"/>
      <c r="K22" s="37"/>
      <c r="L22" s="37"/>
      <c r="M22" s="34"/>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row>
    <row r="23" spans="1:44" ht="28.5" x14ac:dyDescent="0.2">
      <c r="A23" s="31" t="s">
        <v>56</v>
      </c>
      <c r="B23" s="32" t="s">
        <v>30</v>
      </c>
      <c r="C23" s="33" t="s">
        <v>130</v>
      </c>
      <c r="D23" s="44"/>
      <c r="E23" s="44"/>
      <c r="F23" s="44"/>
      <c r="G23" s="43"/>
      <c r="H23" s="69"/>
      <c r="I23" s="39"/>
      <c r="J23" s="37"/>
      <c r="K23" s="37"/>
      <c r="L23" s="37"/>
      <c r="M23" s="34"/>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row>
    <row r="24" spans="1:44" ht="42.75" x14ac:dyDescent="0.2">
      <c r="A24" s="31" t="s">
        <v>58</v>
      </c>
      <c r="B24" s="32" t="s">
        <v>36</v>
      </c>
      <c r="C24" s="33" t="s">
        <v>59</v>
      </c>
      <c r="D24" s="70">
        <v>2</v>
      </c>
      <c r="E24" s="71">
        <v>2</v>
      </c>
      <c r="F24" s="72"/>
      <c r="G24" s="73">
        <f>Tabelle2[[#This Row],[Gewichtung (G)]]*Tabelle2[[#This Row],[Vergebene Punkte (P)]]</f>
        <v>0</v>
      </c>
      <c r="H24" s="69"/>
      <c r="I24" s="39"/>
      <c r="J24" s="11" t="s">
        <v>61</v>
      </c>
      <c r="K24" s="11"/>
      <c r="L24" s="11" t="s">
        <v>60</v>
      </c>
      <c r="M24" s="34"/>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row>
    <row r="25" spans="1:44" ht="42.75" x14ac:dyDescent="0.2">
      <c r="A25" s="31" t="s">
        <v>62</v>
      </c>
      <c r="B25" s="32" t="s">
        <v>30</v>
      </c>
      <c r="C25" s="33" t="s">
        <v>67</v>
      </c>
      <c r="D25" s="44"/>
      <c r="E25" s="44"/>
      <c r="F25" s="44"/>
      <c r="G25" s="43"/>
      <c r="H25" s="69"/>
      <c r="I25" s="39"/>
      <c r="J25" s="37"/>
      <c r="K25" s="37"/>
      <c r="L25" s="37"/>
      <c r="M25" s="34"/>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row>
    <row r="26" spans="1:44" ht="28.5" x14ac:dyDescent="0.2">
      <c r="A26" s="31" t="s">
        <v>63</v>
      </c>
      <c r="B26" s="32" t="s">
        <v>30</v>
      </c>
      <c r="C26" s="33" t="s">
        <v>68</v>
      </c>
      <c r="D26" s="44"/>
      <c r="E26" s="44"/>
      <c r="F26" s="44"/>
      <c r="G26" s="43"/>
      <c r="H26" s="69"/>
      <c r="I26" s="39"/>
      <c r="J26" s="37"/>
      <c r="K26" s="37"/>
      <c r="L26" s="37"/>
      <c r="M26" s="34"/>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row>
    <row r="27" spans="1:44" ht="42.75" x14ac:dyDescent="0.2">
      <c r="A27" s="31" t="s">
        <v>64</v>
      </c>
      <c r="B27" s="32" t="s">
        <v>36</v>
      </c>
      <c r="C27" s="33" t="s">
        <v>69</v>
      </c>
      <c r="D27" s="70">
        <v>2</v>
      </c>
      <c r="E27" s="71">
        <v>2</v>
      </c>
      <c r="F27" s="72"/>
      <c r="G27" s="73">
        <f>Tabelle2[[#This Row],[Gewichtung (G)]]*Tabelle2[[#This Row],[Vergebene Punkte (P)]]</f>
        <v>0</v>
      </c>
      <c r="H27" s="69"/>
      <c r="I27" s="39"/>
      <c r="J27" s="33" t="s">
        <v>110</v>
      </c>
      <c r="K27" s="77"/>
      <c r="L27" s="33" t="s">
        <v>111</v>
      </c>
      <c r="M27" s="34"/>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row>
    <row r="28" spans="1:44" ht="42.75" x14ac:dyDescent="0.2">
      <c r="A28" s="31" t="s">
        <v>65</v>
      </c>
      <c r="B28" s="32" t="s">
        <v>36</v>
      </c>
      <c r="C28" s="33" t="s">
        <v>112</v>
      </c>
      <c r="D28" s="70">
        <v>3</v>
      </c>
      <c r="E28" s="71">
        <v>2</v>
      </c>
      <c r="F28" s="72"/>
      <c r="G28" s="73">
        <f>Tabelle2[[#This Row],[Gewichtung (G)]]*Tabelle2[[#This Row],[Vergebene Punkte (P)]]</f>
        <v>0</v>
      </c>
      <c r="H28" s="69"/>
      <c r="I28" s="39"/>
      <c r="J28" s="33" t="s">
        <v>71</v>
      </c>
      <c r="K28" s="33"/>
      <c r="L28" s="33" t="s">
        <v>72</v>
      </c>
      <c r="M28" s="34"/>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row>
    <row r="29" spans="1:44" ht="42.75" x14ac:dyDescent="0.2">
      <c r="A29" s="31" t="s">
        <v>66</v>
      </c>
      <c r="B29" s="32" t="s">
        <v>30</v>
      </c>
      <c r="C29" s="33" t="s">
        <v>125</v>
      </c>
      <c r="D29" s="44"/>
      <c r="E29" s="44"/>
      <c r="F29" s="44"/>
      <c r="G29" s="43"/>
      <c r="H29" s="69"/>
      <c r="I29" s="39"/>
      <c r="J29" s="37"/>
      <c r="K29" s="37"/>
      <c r="L29" s="37"/>
      <c r="M29" s="34"/>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row>
    <row r="30" spans="1:44" ht="42.75" x14ac:dyDescent="0.2">
      <c r="A30" s="31" t="s">
        <v>66</v>
      </c>
      <c r="B30" s="32" t="s">
        <v>36</v>
      </c>
      <c r="C30" s="33" t="s">
        <v>70</v>
      </c>
      <c r="D30" s="70">
        <v>2</v>
      </c>
      <c r="E30" s="71">
        <v>2</v>
      </c>
      <c r="F30" s="72"/>
      <c r="G30" s="73">
        <f>Tabelle2[[#This Row],[Gewichtung (G)]]*Tabelle2[[#This Row],[Vergebene Punkte (P)]]</f>
        <v>0</v>
      </c>
      <c r="H30" s="69"/>
      <c r="I30" s="39"/>
      <c r="J30" s="33" t="s">
        <v>126</v>
      </c>
      <c r="K30" s="33"/>
      <c r="L30" s="33" t="s">
        <v>74</v>
      </c>
      <c r="M30" s="34"/>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row>
    <row r="31" spans="1:44" ht="14.25" x14ac:dyDescent="0.2">
      <c r="A31" s="31" t="s">
        <v>73</v>
      </c>
      <c r="B31" s="32" t="s">
        <v>30</v>
      </c>
      <c r="C31" s="33" t="s">
        <v>131</v>
      </c>
      <c r="D31" s="44"/>
      <c r="E31" s="44"/>
      <c r="F31" s="44"/>
      <c r="G31" s="43"/>
      <c r="H31" s="69"/>
      <c r="I31" s="39"/>
      <c r="J31" s="37"/>
      <c r="K31" s="37"/>
      <c r="L31" s="37"/>
      <c r="M31" s="34"/>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row>
    <row r="32" spans="1:44" ht="42.75" x14ac:dyDescent="0.2">
      <c r="A32" s="31" t="s">
        <v>73</v>
      </c>
      <c r="B32" s="32" t="s">
        <v>36</v>
      </c>
      <c r="C32" s="33" t="s">
        <v>132</v>
      </c>
      <c r="D32" s="70">
        <v>1</v>
      </c>
      <c r="E32" s="71">
        <v>2</v>
      </c>
      <c r="F32" s="72"/>
      <c r="G32" s="73">
        <f>Tabelle2[[#This Row],[Gewichtung (G)]]*Tabelle2[[#This Row],[Vergebene Punkte (P)]]</f>
        <v>0</v>
      </c>
      <c r="H32" s="69"/>
      <c r="I32" s="39"/>
      <c r="J32" s="33" t="s">
        <v>113</v>
      </c>
      <c r="K32" s="33" t="s">
        <v>76</v>
      </c>
      <c r="L32" s="33" t="s">
        <v>75</v>
      </c>
      <c r="M32" s="34"/>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row>
    <row r="33" spans="1:44" ht="99.75" x14ac:dyDescent="0.2">
      <c r="A33" s="31" t="s">
        <v>77</v>
      </c>
      <c r="B33" s="32" t="s">
        <v>30</v>
      </c>
      <c r="C33" s="33" t="s">
        <v>133</v>
      </c>
      <c r="D33" s="44"/>
      <c r="E33" s="44"/>
      <c r="F33" s="44"/>
      <c r="G33" s="43"/>
      <c r="H33" s="69"/>
      <c r="I33" s="39"/>
      <c r="J33" s="37"/>
      <c r="K33" s="37"/>
      <c r="L33" s="37"/>
      <c r="M33" s="34"/>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row>
    <row r="34" spans="1:44" ht="114" x14ac:dyDescent="0.2">
      <c r="A34" s="31" t="s">
        <v>78</v>
      </c>
      <c r="B34" s="32" t="s">
        <v>36</v>
      </c>
      <c r="C34" s="33" t="s">
        <v>114</v>
      </c>
      <c r="D34" s="70">
        <v>4</v>
      </c>
      <c r="E34" s="71">
        <v>2</v>
      </c>
      <c r="F34" s="72"/>
      <c r="G34" s="73">
        <f>Tabelle2[[#This Row],[Gewichtung (G)]]*Tabelle2[[#This Row],[Vergebene Punkte (P)]]</f>
        <v>0</v>
      </c>
      <c r="H34" s="69"/>
      <c r="I34" s="39"/>
      <c r="J34" s="33" t="s">
        <v>128</v>
      </c>
      <c r="K34" s="33" t="s">
        <v>93</v>
      </c>
      <c r="L34" s="33" t="s">
        <v>127</v>
      </c>
      <c r="M34" s="34"/>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row>
    <row r="35" spans="1:44" ht="128.25" x14ac:dyDescent="0.2">
      <c r="A35" s="31" t="s">
        <v>79</v>
      </c>
      <c r="B35" s="32" t="s">
        <v>30</v>
      </c>
      <c r="C35" s="33" t="s">
        <v>139</v>
      </c>
      <c r="D35" s="44"/>
      <c r="E35" s="44"/>
      <c r="F35" s="44"/>
      <c r="G35" s="43"/>
      <c r="H35" s="69"/>
      <c r="I35" s="39"/>
      <c r="J35" s="37"/>
      <c r="K35" s="37"/>
      <c r="L35" s="37"/>
      <c r="M35" s="34"/>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row>
    <row r="36" spans="1:44" ht="28.5" x14ac:dyDescent="0.2">
      <c r="A36" s="31" t="s">
        <v>80</v>
      </c>
      <c r="B36" s="32" t="s">
        <v>36</v>
      </c>
      <c r="C36" s="33" t="s">
        <v>81</v>
      </c>
      <c r="D36" s="70">
        <v>2</v>
      </c>
      <c r="E36" s="71">
        <v>5</v>
      </c>
      <c r="F36" s="72"/>
      <c r="G36" s="73">
        <f>Tabelle2[[#This Row],[Gewichtung (G)]]*Tabelle2[[#This Row],[Vergebene Punkte (P)]]</f>
        <v>0</v>
      </c>
      <c r="H36" s="69"/>
      <c r="I36" s="39"/>
      <c r="J36" s="33"/>
      <c r="K36" s="33" t="s">
        <v>82</v>
      </c>
      <c r="L36" s="33" t="s">
        <v>115</v>
      </c>
      <c r="M36" s="34"/>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row>
    <row r="37" spans="1:44" ht="114" x14ac:dyDescent="0.2">
      <c r="A37" s="31" t="s">
        <v>83</v>
      </c>
      <c r="B37" s="32" t="s">
        <v>30</v>
      </c>
      <c r="C37" s="33" t="s">
        <v>140</v>
      </c>
      <c r="D37" s="44"/>
      <c r="E37" s="44"/>
      <c r="F37" s="44"/>
      <c r="G37" s="43"/>
      <c r="H37" s="69"/>
      <c r="I37" s="39"/>
      <c r="J37" s="37"/>
      <c r="K37" s="37"/>
      <c r="L37" s="37"/>
      <c r="M37" s="34"/>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row>
    <row r="38" spans="1:44" ht="57" x14ac:dyDescent="0.2">
      <c r="A38" s="31" t="s">
        <v>84</v>
      </c>
      <c r="B38" s="32" t="s">
        <v>36</v>
      </c>
      <c r="C38" s="33" t="s">
        <v>116</v>
      </c>
      <c r="D38" s="70">
        <v>4</v>
      </c>
      <c r="E38" s="71">
        <v>2</v>
      </c>
      <c r="F38" s="72"/>
      <c r="G38" s="73">
        <f>Tabelle2[[#This Row],[Gewichtung (G)]]*Tabelle2[[#This Row],[Vergebene Punkte (P)]]</f>
        <v>0</v>
      </c>
      <c r="H38" s="69"/>
      <c r="I38" s="39"/>
      <c r="J38" s="33" t="s">
        <v>117</v>
      </c>
      <c r="K38" s="33" t="s">
        <v>118</v>
      </c>
      <c r="L38" s="33" t="s">
        <v>119</v>
      </c>
      <c r="M38" s="34"/>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row>
    <row r="39" spans="1:44" ht="57" x14ac:dyDescent="0.2">
      <c r="A39" s="31" t="s">
        <v>85</v>
      </c>
      <c r="B39" s="32" t="s">
        <v>36</v>
      </c>
      <c r="C39" s="33" t="s">
        <v>141</v>
      </c>
      <c r="D39" s="70">
        <v>4</v>
      </c>
      <c r="E39" s="71">
        <v>2</v>
      </c>
      <c r="F39" s="72"/>
      <c r="G39" s="73">
        <f>Tabelle2[[#This Row],[Gewichtung (G)]]*Tabelle2[[#This Row],[Vergebene Punkte (P)]]</f>
        <v>0</v>
      </c>
      <c r="H39" s="69"/>
      <c r="I39" s="39"/>
      <c r="J39" s="33" t="s">
        <v>120</v>
      </c>
      <c r="K39" s="33" t="s">
        <v>88</v>
      </c>
      <c r="L39" s="77" t="s">
        <v>121</v>
      </c>
      <c r="M39" s="34"/>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row>
    <row r="40" spans="1:44" ht="313.5" x14ac:dyDescent="0.2">
      <c r="A40" s="31" t="s">
        <v>87</v>
      </c>
      <c r="B40" s="32" t="s">
        <v>30</v>
      </c>
      <c r="C40" s="33" t="s">
        <v>156</v>
      </c>
      <c r="D40" s="44"/>
      <c r="E40" s="44"/>
      <c r="F40" s="44"/>
      <c r="G40" s="43"/>
      <c r="H40" s="69"/>
      <c r="I40" s="39"/>
      <c r="J40" s="37"/>
      <c r="K40" s="37"/>
      <c r="L40" s="37"/>
      <c r="M40" s="34"/>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row>
    <row r="41" spans="1:44" ht="57" x14ac:dyDescent="0.2">
      <c r="A41" s="31" t="s">
        <v>86</v>
      </c>
      <c r="B41" s="32" t="s">
        <v>36</v>
      </c>
      <c r="C41" s="33" t="s">
        <v>134</v>
      </c>
      <c r="D41" s="70">
        <v>5</v>
      </c>
      <c r="E41" s="71">
        <v>2</v>
      </c>
      <c r="F41" s="72"/>
      <c r="G41" s="73">
        <f>Tabelle2[[#This Row],[Gewichtung (G)]]*Tabelle2[[#This Row],[Vergebene Punkte (P)]]</f>
        <v>0</v>
      </c>
      <c r="H41" s="69"/>
      <c r="I41" s="39"/>
      <c r="J41" s="33" t="s">
        <v>91</v>
      </c>
      <c r="K41" s="33" t="s">
        <v>122</v>
      </c>
      <c r="L41" s="33" t="s">
        <v>123</v>
      </c>
      <c r="M41" s="34"/>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row>
    <row r="42" spans="1:44" ht="28.5" x14ac:dyDescent="0.2">
      <c r="A42" s="31" t="s">
        <v>89</v>
      </c>
      <c r="B42" s="32" t="s">
        <v>30</v>
      </c>
      <c r="C42" s="33" t="s">
        <v>92</v>
      </c>
      <c r="D42" s="44"/>
      <c r="E42" s="44"/>
      <c r="F42" s="44"/>
      <c r="G42" s="43"/>
      <c r="H42" s="69"/>
      <c r="I42" s="39"/>
      <c r="J42" s="37"/>
      <c r="K42" s="37"/>
      <c r="L42" s="37"/>
      <c r="M42" s="34"/>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row>
    <row r="43" spans="1:44" ht="43.5" thickBot="1" x14ac:dyDescent="0.25">
      <c r="A43" s="31" t="s">
        <v>90</v>
      </c>
      <c r="B43" s="32" t="s">
        <v>30</v>
      </c>
      <c r="C43" s="33" t="s">
        <v>135</v>
      </c>
      <c r="D43" s="44"/>
      <c r="E43" s="44"/>
      <c r="F43" s="44"/>
      <c r="G43" s="43"/>
      <c r="H43" s="69"/>
      <c r="I43" s="39"/>
      <c r="J43" s="37"/>
      <c r="K43" s="37"/>
      <c r="L43" s="37"/>
      <c r="M43" s="34"/>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row>
    <row r="44" spans="1:44" s="12" customFormat="1" ht="33" customHeight="1" x14ac:dyDescent="0.2">
      <c r="A44" s="90" t="s">
        <v>25</v>
      </c>
      <c r="B44" s="91"/>
      <c r="C44" s="46"/>
      <c r="D44" s="91">
        <f>SUBTOTAL(9,D45:D48)</f>
        <v>6</v>
      </c>
      <c r="E44" s="91"/>
      <c r="F44" s="96">
        <f>SUM(F45:F48)</f>
        <v>0</v>
      </c>
      <c r="G44" s="97">
        <f>SUM(G45:G48)</f>
        <v>0</v>
      </c>
      <c r="H44" s="98" t="str">
        <f>IF(AND(H45="ja",H48="ja"),"erfüllt","nicht erfüllt")</f>
        <v>nicht erfüllt</v>
      </c>
      <c r="I44" s="47"/>
      <c r="J44" s="46"/>
      <c r="K44" s="46"/>
      <c r="L44" s="46"/>
      <c r="M44" s="48"/>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row>
    <row r="45" spans="1:44" ht="114" x14ac:dyDescent="0.2">
      <c r="A45" s="92" t="s">
        <v>98</v>
      </c>
      <c r="B45" s="10" t="s">
        <v>30</v>
      </c>
      <c r="C45" s="108" t="s">
        <v>159</v>
      </c>
      <c r="D45" s="99"/>
      <c r="E45" s="99"/>
      <c r="F45" s="99"/>
      <c r="G45" s="100"/>
      <c r="H45" s="101"/>
      <c r="I45" s="102"/>
      <c r="J45" s="4"/>
      <c r="K45" s="4"/>
      <c r="L45" s="4"/>
      <c r="M45" s="10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row>
    <row r="46" spans="1:44" ht="28.5" x14ac:dyDescent="0.2">
      <c r="A46" s="92" t="s">
        <v>99</v>
      </c>
      <c r="B46" s="10" t="s">
        <v>36</v>
      </c>
      <c r="C46" s="11" t="s">
        <v>146</v>
      </c>
      <c r="D46" s="104">
        <v>3</v>
      </c>
      <c r="E46" s="105">
        <v>2</v>
      </c>
      <c r="F46" s="106"/>
      <c r="G46" s="107">
        <f>Tabelle2[[#This Row],[Gewichtung (G)]]*Tabelle2[[#This Row],[Vergebene Punkte (P)]]</f>
        <v>0</v>
      </c>
      <c r="H46" s="101"/>
      <c r="I46" s="102"/>
      <c r="J46" s="11" t="s">
        <v>95</v>
      </c>
      <c r="K46" s="11"/>
      <c r="L46" s="11" t="s">
        <v>94</v>
      </c>
      <c r="M46" s="10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row>
    <row r="47" spans="1:44" ht="85.5" x14ac:dyDescent="0.2">
      <c r="A47" s="92" t="s">
        <v>142</v>
      </c>
      <c r="B47" s="10" t="s">
        <v>36</v>
      </c>
      <c r="C47" s="11" t="s">
        <v>144</v>
      </c>
      <c r="D47" s="104">
        <v>3</v>
      </c>
      <c r="E47" s="105">
        <v>2</v>
      </c>
      <c r="F47" s="106"/>
      <c r="G47" s="107">
        <f>Tabelle2[[#This Row],[Gewichtung (G)]]*Tabelle2[[#This Row],[Vergebene Punkte (P)]]</f>
        <v>0</v>
      </c>
      <c r="H47" s="101"/>
      <c r="I47" s="102"/>
      <c r="J47" s="11" t="s">
        <v>145</v>
      </c>
      <c r="K47" s="11"/>
      <c r="L47" s="11" t="s">
        <v>147</v>
      </c>
      <c r="M47" s="10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row>
    <row r="48" spans="1:44" ht="15.75" thickBot="1" x14ac:dyDescent="0.25">
      <c r="A48" s="61" t="s">
        <v>143</v>
      </c>
      <c r="B48" s="57" t="s">
        <v>30</v>
      </c>
      <c r="C48" s="58" t="s">
        <v>96</v>
      </c>
      <c r="D48" s="64"/>
      <c r="E48" s="65"/>
      <c r="F48" s="76"/>
      <c r="G48" s="66"/>
      <c r="H48" s="69"/>
      <c r="I48" s="62"/>
      <c r="J48" s="52"/>
      <c r="K48" s="52"/>
      <c r="L48" s="52"/>
      <c r="M48" s="6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row>
    <row r="49" spans="1:44" ht="47.25" customHeight="1" thickBot="1" x14ac:dyDescent="0.25">
      <c r="A49" s="35" t="s">
        <v>26</v>
      </c>
      <c r="B49" s="17"/>
      <c r="C49" s="16"/>
      <c r="D49" s="17">
        <f>SUBTOTAL(9,D50:D55)</f>
        <v>0</v>
      </c>
      <c r="E49" s="17"/>
      <c r="F49" s="18">
        <f>SUM(F50:F55)</f>
        <v>0</v>
      </c>
      <c r="G49" s="21">
        <f>SUM(G50:G55)</f>
        <v>0</v>
      </c>
      <c r="H49" s="30" t="str">
        <f>IF(AND(H50="ja",H51 ="ja",H52="ja",H53="ja",H54="ja",H55="ja"),"erfüllt","nicht erfüllt")</f>
        <v>nicht erfüllt</v>
      </c>
      <c r="I49" s="40"/>
      <c r="J49" s="16"/>
      <c r="K49" s="16"/>
      <c r="L49" s="16"/>
      <c r="M49" s="36"/>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row>
    <row r="50" spans="1:44" s="95" customFormat="1" ht="71.25" x14ac:dyDescent="0.2">
      <c r="A50" s="78" t="s">
        <v>97</v>
      </c>
      <c r="B50" s="79" t="s">
        <v>30</v>
      </c>
      <c r="C50" s="80" t="s">
        <v>150</v>
      </c>
      <c r="D50" s="93"/>
      <c r="E50" s="93"/>
      <c r="F50" s="93"/>
      <c r="G50" s="81"/>
      <c r="H50" s="109"/>
      <c r="I50" s="82"/>
      <c r="J50" s="83"/>
      <c r="K50" s="83"/>
      <c r="L50" s="83"/>
      <c r="M50" s="8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row>
    <row r="51" spans="1:44" s="95" customFormat="1" ht="28.5" x14ac:dyDescent="0.2">
      <c r="A51" s="92" t="s">
        <v>100</v>
      </c>
      <c r="B51" s="10" t="s">
        <v>30</v>
      </c>
      <c r="C51" s="11" t="s">
        <v>148</v>
      </c>
      <c r="D51" s="45"/>
      <c r="E51" s="45"/>
      <c r="F51" s="45"/>
      <c r="G51" s="100"/>
      <c r="H51" s="74"/>
      <c r="I51" s="102"/>
      <c r="J51" s="4"/>
      <c r="K51" s="4"/>
      <c r="L51" s="4"/>
      <c r="M51" s="103"/>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row>
    <row r="52" spans="1:44" ht="57" x14ac:dyDescent="0.2">
      <c r="A52" s="92" t="s">
        <v>101</v>
      </c>
      <c r="B52" s="10" t="s">
        <v>30</v>
      </c>
      <c r="C52" s="11" t="s">
        <v>149</v>
      </c>
      <c r="D52" s="99"/>
      <c r="E52" s="99"/>
      <c r="F52" s="99"/>
      <c r="G52" s="100"/>
      <c r="H52" s="74"/>
      <c r="I52" s="102"/>
      <c r="J52" s="4"/>
      <c r="K52" s="4"/>
      <c r="L52" s="4"/>
      <c r="M52" s="10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row>
    <row r="53" spans="1:44" ht="28.5" x14ac:dyDescent="0.2">
      <c r="A53" s="92" t="s">
        <v>136</v>
      </c>
      <c r="B53" s="10" t="s">
        <v>30</v>
      </c>
      <c r="C53" s="11" t="s">
        <v>102</v>
      </c>
      <c r="D53" s="99"/>
      <c r="E53" s="99"/>
      <c r="F53" s="99"/>
      <c r="G53" s="100"/>
      <c r="H53" s="74"/>
      <c r="I53" s="102"/>
      <c r="J53" s="4"/>
      <c r="K53" s="4"/>
      <c r="L53" s="4"/>
      <c r="M53" s="10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row>
    <row r="54" spans="1:44" ht="42.75" x14ac:dyDescent="0.2">
      <c r="A54" s="67" t="s">
        <v>137</v>
      </c>
      <c r="B54" s="32" t="s">
        <v>30</v>
      </c>
      <c r="C54" s="33" t="s">
        <v>103</v>
      </c>
      <c r="D54" s="87"/>
      <c r="E54" s="87"/>
      <c r="F54" s="87"/>
      <c r="G54" s="88"/>
      <c r="H54" s="69"/>
      <c r="I54" s="85"/>
      <c r="J54" s="89"/>
      <c r="K54" s="89"/>
      <c r="L54" s="89"/>
      <c r="M54" s="86"/>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row>
    <row r="55" spans="1:44" ht="57.75" thickBot="1" x14ac:dyDescent="0.25">
      <c r="A55" s="67" t="s">
        <v>157</v>
      </c>
      <c r="B55" s="32" t="s">
        <v>30</v>
      </c>
      <c r="C55" s="33" t="s">
        <v>158</v>
      </c>
      <c r="D55" s="87"/>
      <c r="E55" s="87"/>
      <c r="F55" s="87"/>
      <c r="G55" s="88"/>
      <c r="H55" s="69"/>
      <c r="I55" s="85"/>
      <c r="J55" s="89"/>
      <c r="K55" s="89"/>
      <c r="L55" s="89"/>
      <c r="M55" s="86"/>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row>
    <row r="56" spans="1:44" ht="47.25" customHeight="1" thickBot="1" x14ac:dyDescent="0.25">
      <c r="A56" s="35" t="s">
        <v>20</v>
      </c>
      <c r="B56" s="17"/>
      <c r="C56" s="16"/>
      <c r="D56" s="17">
        <f>SUBTOTAL(9,D57:D58)</f>
        <v>0</v>
      </c>
      <c r="E56" s="17"/>
      <c r="F56" s="18">
        <f>SUM(F57:F58)</f>
        <v>0</v>
      </c>
      <c r="G56" s="21">
        <f>SUM(G57:G58)</f>
        <v>0</v>
      </c>
      <c r="H56" s="30" t="str">
        <f>IF(AND(H57="ja"),"erfüllt","nicht erfüllt")</f>
        <v>nicht erfüllt</v>
      </c>
      <c r="I56" s="47"/>
      <c r="J56" s="46"/>
      <c r="K56" s="46"/>
      <c r="L56" s="46"/>
      <c r="M56" s="48"/>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row>
    <row r="57" spans="1:44" ht="28.5" x14ac:dyDescent="0.2">
      <c r="A57" s="54" t="s">
        <v>104</v>
      </c>
      <c r="B57" s="10" t="s">
        <v>30</v>
      </c>
      <c r="C57" s="11" t="s">
        <v>105</v>
      </c>
      <c r="D57" s="45"/>
      <c r="E57" s="45"/>
      <c r="F57" s="45"/>
      <c r="G57" s="55"/>
      <c r="H57" s="74"/>
      <c r="I57" s="49"/>
      <c r="J57" s="4"/>
      <c r="K57" s="4"/>
      <c r="L57" s="4"/>
      <c r="M57" s="50"/>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row>
    <row r="58" spans="1:44" s="12" customFormat="1" ht="18.75" thickBot="1" x14ac:dyDescent="0.25">
      <c r="A58" s="56"/>
      <c r="B58" s="57"/>
      <c r="C58" s="58"/>
      <c r="D58" s="59"/>
      <c r="E58" s="59"/>
      <c r="F58" s="59"/>
      <c r="G58" s="60"/>
      <c r="H58" s="75"/>
      <c r="I58" s="51"/>
      <c r="J58" s="52"/>
      <c r="K58" s="52"/>
      <c r="L58" s="52"/>
      <c r="M58" s="53"/>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row>
    <row r="59" spans="1:44" ht="119.25" customHeight="1" x14ac:dyDescent="0.2">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row>
  </sheetData>
  <sheetProtection formatCells="0" formatColumns="0" formatRows="0" selectLockedCells="1"/>
  <mergeCells count="3">
    <mergeCell ref="J6:L6"/>
    <mergeCell ref="A3:H3"/>
    <mergeCell ref="A4:H4"/>
  </mergeCells>
  <phoneticPr fontId="22" type="noConversion"/>
  <dataValidations count="1">
    <dataValidation type="list" allowBlank="1" showInputMessage="1" showErrorMessage="1" sqref="H48 H9:H43 H57:H58 H50:H55" xr:uid="{00000000-0002-0000-0100-000000000000}">
      <formula1>"ja,nein"</formula1>
    </dataValidation>
  </dataValidations>
  <printOptions horizontalCentered="1"/>
  <pageMargins left="0.19685039370078741" right="0.19685039370078741" top="0.39370078740157483" bottom="0.31496062992125984" header="0.15748031496062992" footer="0.19685039370078741"/>
  <pageSetup paperSize="8" orientation="landscape" r:id="rId1"/>
  <headerFooter scaleWithDoc="0">
    <oddHeader>&amp;L&amp;14Anlage 4a</oddHeader>
    <oddFooter>&amp;L&amp;F&amp;RSeite &amp;P von &amp;N</oddFooter>
  </headerFooter>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beginsWith" priority="13" stopIfTrue="1" operator="beginsWith" id="{1B8833E4-9D38-48F3-A33B-1E7D2E899E74}">
            <xm:f>LEFT(H6,LEN("nicht erfüllt"))="nicht erfüllt"</xm:f>
            <x14:dxf>
              <font>
                <color rgb="FF9C0006"/>
              </font>
              <fill>
                <patternFill>
                  <bgColor rgb="FFFFC7CE"/>
                </patternFill>
              </fill>
            </x14:dxf>
          </x14:cfRule>
          <x14:cfRule type="beginsWith" priority="14" stopIfTrue="1" operator="beginsWith" id="{42CDB5DD-FF71-4BE7-AE74-CBCF76ED88B3}">
            <xm:f>LEFT(H6,LEN("erfüllt"))="erfüllt"</xm:f>
            <x14:dxf>
              <font>
                <color rgb="FF006100"/>
              </font>
              <fill>
                <patternFill>
                  <bgColor rgb="FFC6EFCE"/>
                </patternFill>
              </fill>
            </x14:dxf>
          </x14:cfRule>
          <xm:sqref>H6</xm:sqref>
        </x14:conditionalFormatting>
        <x14:conditionalFormatting xmlns:xm="http://schemas.microsoft.com/office/excel/2006/main">
          <x14:cfRule type="beginsWith" priority="11" stopIfTrue="1" operator="beginsWith" id="{FCA9A9B8-DB7B-44FB-89F6-EEB03226A65F}">
            <xm:f>LEFT(H8,LEN("nicht erfüllt"))="nicht erfüllt"</xm:f>
            <x14:dxf>
              <font>
                <color rgb="FF9C0006"/>
              </font>
              <fill>
                <patternFill>
                  <bgColor rgb="FFFFC7CE"/>
                </patternFill>
              </fill>
            </x14:dxf>
          </x14:cfRule>
          <x14:cfRule type="beginsWith" priority="12" stopIfTrue="1" operator="beginsWith" id="{22FD7B6C-2D5B-4686-9524-FF4F7E371EE7}">
            <xm:f>LEFT(H8,LEN("erfüllt"))="erfüllt"</xm:f>
            <x14:dxf>
              <font>
                <color rgb="FF006100"/>
              </font>
              <fill>
                <patternFill>
                  <bgColor rgb="FFC6EFCE"/>
                </patternFill>
              </fill>
            </x14:dxf>
          </x14:cfRule>
          <xm:sqref>H8</xm:sqref>
        </x14:conditionalFormatting>
        <x14:conditionalFormatting xmlns:xm="http://schemas.microsoft.com/office/excel/2006/main">
          <x14:cfRule type="beginsWith" priority="7" stopIfTrue="1" operator="beginsWith" id="{B3820F9D-621E-40CC-8257-604485E197B9}">
            <xm:f>LEFT(H49,LEN("nicht erfüllt"))="nicht erfüllt"</xm:f>
            <x14:dxf>
              <font>
                <color rgb="FF9C0006"/>
              </font>
              <fill>
                <patternFill>
                  <bgColor rgb="FFFFC7CE"/>
                </patternFill>
              </fill>
            </x14:dxf>
          </x14:cfRule>
          <x14:cfRule type="beginsWith" priority="8" stopIfTrue="1" operator="beginsWith" id="{5FD18704-EEFA-49A6-8257-C8442FA02D87}">
            <xm:f>LEFT(H49,LEN("erfüllt"))="erfüllt"</xm:f>
            <x14:dxf>
              <font>
                <color rgb="FF006100"/>
              </font>
              <fill>
                <patternFill>
                  <bgColor rgb="FFC6EFCE"/>
                </patternFill>
              </fill>
            </x14:dxf>
          </x14:cfRule>
          <xm:sqref>H49</xm:sqref>
        </x14:conditionalFormatting>
        <x14:conditionalFormatting xmlns:xm="http://schemas.microsoft.com/office/excel/2006/main">
          <x14:cfRule type="beginsWith" priority="5" stopIfTrue="1" operator="beginsWith" id="{3B56FD1A-5D47-4BE4-9804-AF138A243FAD}">
            <xm:f>LEFT(H56,LEN("nicht erfüllt"))="nicht erfüllt"</xm:f>
            <x14:dxf>
              <font>
                <color rgb="FF9C0006"/>
              </font>
              <fill>
                <patternFill>
                  <bgColor rgb="FFFFC7CE"/>
                </patternFill>
              </fill>
            </x14:dxf>
          </x14:cfRule>
          <x14:cfRule type="beginsWith" priority="6" stopIfTrue="1" operator="beginsWith" id="{626F5B91-A811-46D1-92C9-05A775D01FB4}">
            <xm:f>LEFT(H56,LEN("erfüllt"))="erfüllt"</xm:f>
            <x14:dxf>
              <font>
                <color rgb="FF006100"/>
              </font>
              <fill>
                <patternFill>
                  <bgColor rgb="FFC6EFCE"/>
                </patternFill>
              </fill>
            </x14:dxf>
          </x14:cfRule>
          <xm:sqref>H56</xm:sqref>
        </x14:conditionalFormatting>
        <x14:conditionalFormatting xmlns:xm="http://schemas.microsoft.com/office/excel/2006/main">
          <x14:cfRule type="beginsWith" priority="1" stopIfTrue="1" operator="beginsWith" id="{7789AED5-CC73-4529-B49E-AC52406319DF}">
            <xm:f>LEFT(H44,LEN("nicht erfüllt"))="nicht erfüllt"</xm:f>
            <x14:dxf>
              <font>
                <color rgb="FF9C0006"/>
              </font>
              <fill>
                <patternFill>
                  <bgColor rgb="FFFFC7CE"/>
                </patternFill>
              </fill>
            </x14:dxf>
          </x14:cfRule>
          <x14:cfRule type="beginsWith" priority="2" stopIfTrue="1" operator="beginsWith" id="{EEE331D6-4A90-465B-A03A-2E57B8B36507}">
            <xm:f>LEFT(H44,LEN("erfüllt"))="erfüllt"</xm:f>
            <x14:dxf>
              <font>
                <color rgb="FF006100"/>
              </font>
              <fill>
                <patternFill>
                  <bgColor rgb="FFC6EFCE"/>
                </patternFill>
              </fill>
            </x14:dxf>
          </x14:cfRule>
          <xm:sqref>H44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10E0B7E-129F-429E-940A-C2539D966344}">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Textquellen</vt:lpstr>
      <vt:lpstr>Matrix_HPLC</vt:lpstr>
      <vt:lpstr>Matrix_HPLC!Drucktitel</vt:lpstr>
      <vt:lpstr>Entscheidungskriterium</vt:lpstr>
      <vt:lpstr>Schwankungsbereich</vt:lpstr>
      <vt:lpstr>Skalierungsfaktor</vt:lpstr>
      <vt:lpstr>Verfahrensarten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Depka, Edwin</dc:creator>
  <cp:lastModifiedBy>Degener, Lukas</cp:lastModifiedBy>
  <cp:lastPrinted>2026-07-23T13:11:24Z</cp:lastPrinted>
  <dcterms:created xsi:type="dcterms:W3CDTF">2004-07-30T05:16:58Z</dcterms:created>
  <dcterms:modified xsi:type="dcterms:W3CDTF">2026-08-06T05:28:20Z</dcterms:modified>
</cp:coreProperties>
</file>